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y.2024\P240804.PD rekonštrukcie OT_BP.TpZ\Rozpočet\"/>
    </mc:Choice>
  </mc:AlternateContent>
  <xr:revisionPtr revIDLastSave="0" documentId="13_ncr:1_{EDF8EB66-3ECB-46C7-937D-C1DDC4DC3493}" xr6:coauthVersionLast="47" xr6:coauthVersionMax="47" xr10:uidLastSave="{00000000-0000-0000-0000-000000000000}"/>
  <bookViews>
    <workbookView xWindow="28680" yWindow="-120" windowWidth="29040" windowHeight="15720" tabRatio="896" firstSheet="1" activeTab="1" xr2:uid="{00000000-000D-0000-FFFF-FFFF00000000}"/>
  </bookViews>
  <sheets>
    <sheet name="0000000" sheetId="8" state="veryHidden" r:id="rId1"/>
    <sheet name="Výkaz Elektro časť" sheetId="68" r:id="rId2"/>
  </sheets>
  <externalReferences>
    <externalReference r:id="rId3"/>
  </externalReferences>
  <definedNames>
    <definedName name="CZK">#REF!</definedName>
    <definedName name="EUR">#REF!</definedName>
    <definedName name="kabel_cena" localSheetId="1">'[1]Mont. rozp.'!$B$4:$B$369</definedName>
    <definedName name="kabel_cena">#REF!</definedName>
    <definedName name="kabel_pokladka" localSheetId="1">'[1]Mont. rozp.'!$F$4:$F$369</definedName>
    <definedName name="kabel_pokladka">#REF!</definedName>
    <definedName name="kabel_typ" localSheetId="1">'[1]Mont. rozp.'!$A$4:$A$369</definedName>
    <definedName name="kabel_typ">#REF!</definedName>
    <definedName name="Mena" localSheetId="1">[1]Kurzy!$B$6:$B$9</definedName>
    <definedName name="Mena">#REF!</definedName>
    <definedName name="_xlnm.Print_Titles" localSheetId="1">'Výkaz Elektro časť'!$1:$2</definedName>
    <definedName name="PLN">#REF!</definedName>
    <definedName name="USD">#REF!</definedName>
  </definedNam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68" l="1"/>
  <c r="I47" i="68" l="1"/>
  <c r="I26" i="68"/>
  <c r="H47" i="68"/>
  <c r="I25" i="68"/>
  <c r="H25" i="68"/>
  <c r="I34" i="68"/>
  <c r="H42" i="68"/>
  <c r="H40" i="68"/>
  <c r="J47" i="68" l="1"/>
  <c r="J25" i="68"/>
  <c r="I27" i="68"/>
  <c r="H27" i="68"/>
  <c r="H26" i="68"/>
  <c r="J26" i="68" s="1"/>
  <c r="I41" i="68"/>
  <c r="I39" i="68"/>
  <c r="I40" i="68"/>
  <c r="J40" i="68" s="1"/>
  <c r="I42" i="68"/>
  <c r="J42" i="68" s="1"/>
  <c r="H41" i="68"/>
  <c r="H39" i="68"/>
  <c r="H36" i="68"/>
  <c r="H35" i="68"/>
  <c r="I23" i="68"/>
  <c r="H33" i="68"/>
  <c r="H23" i="68"/>
  <c r="H34" i="68"/>
  <c r="J34" i="68" s="1"/>
  <c r="J27" i="68" l="1"/>
  <c r="J23" i="68"/>
  <c r="J39" i="68"/>
  <c r="J41" i="68"/>
  <c r="I36" i="68"/>
  <c r="J36" i="68" s="1"/>
  <c r="I35" i="68"/>
  <c r="J35" i="68" s="1"/>
  <c r="I33" i="68"/>
  <c r="J33" i="68" s="1"/>
  <c r="H53" i="68" l="1"/>
  <c r="H37" i="68"/>
  <c r="H24" i="68"/>
  <c r="H57" i="68" l="1"/>
  <c r="H38" i="68"/>
  <c r="H14" i="68" l="1"/>
  <c r="J14" i="68" s="1"/>
  <c r="H13" i="68"/>
  <c r="J13" i="68" s="1"/>
  <c r="H11" i="68" l="1"/>
  <c r="J11" i="68" s="1"/>
  <c r="H10" i="68" l="1"/>
  <c r="J10" i="68" s="1"/>
  <c r="H15" i="68" l="1"/>
  <c r="J15" i="68" s="1"/>
  <c r="H30" i="68" l="1"/>
  <c r="H52" i="68" l="1"/>
  <c r="H43" i="68"/>
  <c r="H44" i="68"/>
  <c r="H54" i="68"/>
  <c r="H22" i="68"/>
  <c r="H48" i="68"/>
  <c r="I30" i="68"/>
  <c r="J30" i="68" s="1"/>
  <c r="H32" i="68" l="1"/>
  <c r="I43" i="68"/>
  <c r="J43" i="68" s="1"/>
  <c r="I54" i="68"/>
  <c r="J54" i="68" s="1"/>
  <c r="I64" i="68"/>
  <c r="J64" i="68" s="1"/>
  <c r="I38" i="68"/>
  <c r="J38" i="68" s="1"/>
  <c r="H51" i="68"/>
  <c r="I32" i="68"/>
  <c r="H49" i="68"/>
  <c r="I22" i="68"/>
  <c r="J22" i="68" s="1"/>
  <c r="I44" i="68"/>
  <c r="J44" i="68" s="1"/>
  <c r="I52" i="68"/>
  <c r="J52" i="68" s="1"/>
  <c r="H56" i="68"/>
  <c r="I55" i="68"/>
  <c r="I53" i="68"/>
  <c r="J53" i="68" s="1"/>
  <c r="I48" i="68"/>
  <c r="J48" i="68" s="1"/>
  <c r="I65" i="68"/>
  <c r="J65" i="68" s="1"/>
  <c r="I31" i="68"/>
  <c r="H55" i="68"/>
  <c r="I49" i="68"/>
  <c r="H50" i="68"/>
  <c r="I37" i="68"/>
  <c r="J37" i="68" s="1"/>
  <c r="I51" i="68"/>
  <c r="I56" i="68"/>
  <c r="H31" i="68"/>
  <c r="I24" i="68"/>
  <c r="I50" i="68"/>
  <c r="J24" i="68" l="1"/>
  <c r="J55" i="68"/>
  <c r="J31" i="68"/>
  <c r="J32" i="68"/>
  <c r="J56" i="68"/>
  <c r="J49" i="68"/>
  <c r="J50" i="68"/>
  <c r="J51" i="68"/>
  <c r="I57" i="68" l="1"/>
  <c r="H61" i="68"/>
  <c r="J61" i="68" s="1"/>
  <c r="I59" i="68"/>
  <c r="J59" i="68" s="1"/>
  <c r="H60" i="68"/>
  <c r="I58" i="68"/>
  <c r="J58" i="68" s="1"/>
  <c r="J60" i="68" l="1"/>
  <c r="J57" i="68"/>
  <c r="H8" i="68" l="1"/>
  <c r="J8" i="68" s="1"/>
  <c r="H12" i="68"/>
  <c r="J12" i="68" s="1"/>
  <c r="H7" i="68"/>
  <c r="J7" i="68" s="1"/>
  <c r="I72" i="68"/>
  <c r="J72" i="68" s="1"/>
  <c r="H9" i="68" l="1"/>
  <c r="J9" i="68" s="1"/>
  <c r="I70" i="68"/>
  <c r="J70" i="68" s="1"/>
  <c r="I71" i="68" l="1"/>
  <c r="J71" i="68" s="1"/>
  <c r="I68" i="68"/>
  <c r="J68" i="68" l="1"/>
  <c r="I69" i="68" l="1"/>
  <c r="J69" i="68" l="1"/>
  <c r="H6" i="68" l="1"/>
  <c r="H74" i="68" l="1"/>
  <c r="J6" i="68"/>
  <c r="I19" i="68" l="1"/>
  <c r="J19" i="68" l="1"/>
  <c r="J74" i="68" s="1"/>
  <c r="I74" i="68"/>
</calcChain>
</file>

<file path=xl/sharedStrings.xml><?xml version="1.0" encoding="utf-8"?>
<sst xmlns="http://schemas.openxmlformats.org/spreadsheetml/2006/main" count="157" uniqueCount="100">
  <si>
    <t>ks</t>
  </si>
  <si>
    <t>SPOLU</t>
  </si>
  <si>
    <t>Množstvo</t>
  </si>
  <si>
    <t>m</t>
  </si>
  <si>
    <t>kg</t>
  </si>
  <si>
    <t>CELKOVO</t>
  </si>
  <si>
    <t>Podružný materiál</t>
  </si>
  <si>
    <t>Pol.</t>
  </si>
  <si>
    <t>m2</t>
  </si>
  <si>
    <t>%</t>
  </si>
  <si>
    <t>Montáž</t>
  </si>
  <si>
    <t>Jednotková cena</t>
  </si>
  <si>
    <t>Cena spolu</t>
  </si>
  <si>
    <t>Označenie</t>
  </si>
  <si>
    <t>Predmet</t>
  </si>
  <si>
    <t>Dodávka</t>
  </si>
  <si>
    <t>DODÁVKY PODĽA ŠPECIFIKÁCIE V TOS</t>
  </si>
  <si>
    <t>MONTÁŽNY MATERIÁL A PRÁCE</t>
  </si>
  <si>
    <t>Káble a vodiče - dodávka + montáž + ukončenie + zapojenie</t>
  </si>
  <si>
    <t>Kábel CYKY-J 3x2,5 voľne na rošt/ do žľabu</t>
  </si>
  <si>
    <t>Ukončenie kábla CYKY-J 3x2,5 vrátane zapojenia</t>
  </si>
  <si>
    <t>Popisné návlačky/bužirky na žily vrátane označenia</t>
  </si>
  <si>
    <t>Káblový štítok plastový s nezmazateľným popisom</t>
  </si>
  <si>
    <t>Káblové trasy a pomocné konštrukcie - dodávka + montáž</t>
  </si>
  <si>
    <t>Káblová príchytka Sonap</t>
  </si>
  <si>
    <t>Sťahovacia páska 100ks v balení</t>
  </si>
  <si>
    <t>bal</t>
  </si>
  <si>
    <t>Vodič medený CY 06 žltozelený pre ochranné pospájanie</t>
  </si>
  <si>
    <t>Ukončenie vodiča CY 06 vrátane zapojenia</t>
  </si>
  <si>
    <t>Pomocný profilový materiál perforovaný (U, C, L) pozinkovaný, konštrukcie</t>
  </si>
  <si>
    <t>Spojovací materiál pozinkovaný (skrutka, matica, podložka)</t>
  </si>
  <si>
    <t>Drobné montážne práce nevyjadrené v rozpočte</t>
  </si>
  <si>
    <t>Podiel pridružených výkonov</t>
  </si>
  <si>
    <t>Doprava a presun materiálu</t>
  </si>
  <si>
    <t>Príprava staveniska, úpravy a doplnenia na jestv. zariadeniach</t>
  </si>
  <si>
    <t>Zaistenie staveniska, označenie</t>
  </si>
  <si>
    <t>Odvoz a likvidácia odpadu z el. montáže - káble, žel.šrot, sutina, obalový materiál</t>
  </si>
  <si>
    <t>SLUŽBY A OSTATNÉ</t>
  </si>
  <si>
    <t>REV EZ</t>
  </si>
  <si>
    <t>Východisková revízia el. zariadenia a spracovanie SOPOS EZ</t>
  </si>
  <si>
    <t>set</t>
  </si>
  <si>
    <t>DSV-RP</t>
  </si>
  <si>
    <t>Zaevidovanie zmien zhotoviteľom počas el. montáže do PD farebne - podklad pre dokumentáciu skutočného vyhotovenia (Red Pen dokumentácia)</t>
  </si>
  <si>
    <t>DSV-FD</t>
  </si>
  <si>
    <t>Zapracovanie zmien a spracovanie dokumentácie skutočného vyhotovenia DSV projektantom ASRTP na základe Red Pen dokumentácie</t>
  </si>
  <si>
    <t>DPP</t>
  </si>
  <si>
    <t>Doprava a presun pracovníkov</t>
  </si>
  <si>
    <t>Dodávka rozvádzačov a elektrovýzbroje</t>
  </si>
  <si>
    <t>Osadenie rozvádzačových skríň a úpravy v existujúcich rozvádzačoch</t>
  </si>
  <si>
    <t>Žľab káblový plastový 15x10</t>
  </si>
  <si>
    <t>Káblový žlab drôtený 100x50mm, pozinkovaný s nosníkom a spojkou</t>
  </si>
  <si>
    <t>Protipožiarna prepážka z protipožiarnej dosky / malty</t>
  </si>
  <si>
    <t>Murárske výpomoci</t>
  </si>
  <si>
    <t>Individuálne a funkčné odskúšanie el.prístrojov a zariadení</t>
  </si>
  <si>
    <t>IS, FS</t>
  </si>
  <si>
    <t>RUPS</t>
  </si>
  <si>
    <t>ROT1</t>
  </si>
  <si>
    <t>ROT2</t>
  </si>
  <si>
    <t>ROT3</t>
  </si>
  <si>
    <t>Rozvádzač RUPS, kompletný s vnútornou elektrovýzbrojou</t>
  </si>
  <si>
    <t>ROT4</t>
  </si>
  <si>
    <t>ROT5</t>
  </si>
  <si>
    <t>rm15/13</t>
  </si>
  <si>
    <t>Poistky pre doplnenie do rozvádzača rm15/13</t>
  </si>
  <si>
    <t>Detektor dymu TSS8030R</t>
  </si>
  <si>
    <t>Bodový detektor zaplavenia 1Wire-UNI</t>
  </si>
  <si>
    <t>Osadenie a ukotvenie rozvádzačovej skrine RUPS</t>
  </si>
  <si>
    <t>ROT1,2,3,4,5</t>
  </si>
  <si>
    <t>Inštalácia poistiek do rozvádzača rm15/13</t>
  </si>
  <si>
    <t>Osadenie a ukotvenie rozvádzačovej skrine ROT1,2,3,4,5</t>
  </si>
  <si>
    <t>Kábel CYKY-J 4x16 voľne na rošt/ do žľabu</t>
  </si>
  <si>
    <t>Ukončenie kábla CYKY-J 4x16 vrátane zapojenia</t>
  </si>
  <si>
    <t>Kábel H07RN-F 3G25 voľne na rošt/ do žľabu</t>
  </si>
  <si>
    <t>Ukončenie kábla H07RN-F 3G25 vrátane zapojenia</t>
  </si>
  <si>
    <t>Kábel H07RN-F 5G16 voľne na rošt/ do žľabu</t>
  </si>
  <si>
    <t>Ukončenie kábla H07RN-F 5G16 vrátane zapojenia</t>
  </si>
  <si>
    <t>Ukončenie kábla FTP LSOH 4x2x0,8 vrátane zapojenia</t>
  </si>
  <si>
    <t>Kábel YSLCY-OZ 2x0,75 voľne na rošt/ do žľabu</t>
  </si>
  <si>
    <t>Ukončenie kábla YSLCY-OZ 2x0,75 vrátane zapojenia</t>
  </si>
  <si>
    <t>Ukončenie kábla RJ11 (súčasť prístroja) vrátane zapojenia</t>
  </si>
  <si>
    <t>Káblový žlab drôtený 200x50mm, pozinkovaný s nosníkom a spojkou</t>
  </si>
  <si>
    <t>Osadenie detektora dymu</t>
  </si>
  <si>
    <t>Osadenie zdroja UPS</t>
  </si>
  <si>
    <t>Osadenie detektora zaplavenia</t>
  </si>
  <si>
    <t>Kábel FTP LSOH 4x2x0,8 voľne na rošt/ do žľabu</t>
  </si>
  <si>
    <t>Demontáže</t>
  </si>
  <si>
    <t>Demontáž projektora (projektor, plátno, video prepínač, kabeláž)</t>
  </si>
  <si>
    <t>Rozvádzač ROT2, kompletný s vnútornou elektrovýzbrojou, vrátane merania teploty v rozvádzači, vrátane prekládky existujúcich zariadení z existujúceho dátového rozvádzača do nového rozvádzača ROT2</t>
  </si>
  <si>
    <t>Jednotkové ceny</t>
  </si>
  <si>
    <t>Dodávka kábla (Ethernet metalický kábel) - náhrady za kábel s nedostatočnou dĺžkou pre presmerovanie</t>
  </si>
  <si>
    <t>Presmerovanie kábla (Ethernet metalický kábel, optický kábel) po existujúcej káblovej trase z rozvádzača vo velíne K6 do rozvádzača v serverovni OT, t.j.odpojenie kábla, vytiahnutie kábla z trasy 20m, pokládka do existujúcej trasy 10m, zapojenie do nového rozvádzača</t>
  </si>
  <si>
    <t>Dodávka kábla (optický kábel 8 žíl) - náhrady za kábel s nedostatočnou dĺžkou pre presmerovanie</t>
  </si>
  <si>
    <t>Pokládka kábla (Ethernet metalický kábel, optický kábel) do existujúcej káblovej trasy z rozvádzača XXX do rozvádzača v serverovni OT</t>
  </si>
  <si>
    <t>Ukončenie  2 koncov kábla (Ethernet metalický kábel) - náhrady za kábel s nedostatočnou dĺžkou pre presmerovanie</t>
  </si>
  <si>
    <t>Ukončenie  2 koncov kábla (optický kábel 8 žíl) zváraním - náhrady za kábel s nedostatočnou dĺžkou pre presmerovanie</t>
  </si>
  <si>
    <t>Rozvádzač ROT1, kompletný s vnútornou elektrovýzbrojou, vrátane merania teploty a modulu diaľkového monitorovania v rozvádzači</t>
  </si>
  <si>
    <t>Rozvádzač ROT3, kompletný s vnútornou elektrovýzbrojou, vrátane merania teploty v rozvádzači, vrátane prekládky existujúcich zariadení z existujúceho dátového rozvádzača do nového rozvádzača ROT3</t>
  </si>
  <si>
    <t xml:space="preserve">Rozvádzač ROT4, kompletný s vnútornou elektrovýzbrojou, vrátane merania teploty v rozvádzači, </t>
  </si>
  <si>
    <t xml:space="preserve">Rozvádzač ROT5, kompletný s vnútornou elektrovýzbrojou, vrátane merania teploty v rozvádzači, </t>
  </si>
  <si>
    <t>Zdroj UPS GTEC Discovery 20kVA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</si>
</sst>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* #,##0\ _S_k_-;\-* #,##0\ _S_k_-;_-* &quot;-&quot;\ _S_k_-;_-@_-"/>
    <numFmt numFmtId="165" formatCode="_-* #,##0.00\ _S_k_-;\-* #,##0.00\ _S_k_-;_-* &quot;-&quot;??\ _S_k_-;_-@_-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&quot;$&quot;#,##0.00;[Red]\-&quot;$&quot;#,##0.00"/>
    <numFmt numFmtId="172" formatCode="#,##0.0_);[Red]\(#,##0.0\)"/>
    <numFmt numFmtId="173" formatCode="0.0&quot;%&quot;\p\t;\(0.0&quot;%&quot;\p\t\)"/>
    <numFmt numFmtId="174" formatCode="#####"/>
    <numFmt numFmtId="175" formatCode="mm/dd/yy"/>
    <numFmt numFmtId="176" formatCode="0%;\(0%\)"/>
    <numFmt numFmtId="177" formatCode="#,##0;\-#,##0;&quot;-&quot;"/>
    <numFmt numFmtId="178" formatCode="_-&quot;F&quot;\ * #,##0.00_-;_-&quot;F&quot;\ * #,##0.00\-;_-&quot;F&quot;\ * &quot;-&quot;??_-;_-@_-"/>
    <numFmt numFmtId="179" formatCode="_-* #,##0.00_-;_-* #,##0.00\-;_-* &quot;-&quot;??_-;_-@_-"/>
    <numFmt numFmtId="180" formatCode="&quot;L.&quot;\ #,##0;\-&quot;L.&quot;\ #,##0"/>
    <numFmt numFmtId="181" formatCode="_(&quot;USD&quot;* #,##0.00_);_(&quot;USD&quot;* \(#,##0.00\);_(&quot;USD&quot;* &quot;-&quot;??_);_(@_)"/>
    <numFmt numFmtId="182" formatCode="0.000%"/>
    <numFmt numFmtId="183" formatCode="_-&quot;£&quot;* #,##0.0_-;\-&quot;£&quot;* #,##0.0_-;_-&quot;£&quot;* &quot;-&quot;??_-;_-@_-"/>
    <numFmt numFmtId="184" formatCode="_-&quot;£&quot;* #,##0_-;\-&quot;£&quot;* #,##0_-;_-&quot;£&quot;* &quot;-&quot;??_-;_-@_-"/>
    <numFmt numFmtId="185" formatCode="#,##0;[Red]#,##0"/>
    <numFmt numFmtId="186" formatCode="#,##0,"/>
    <numFmt numFmtId="187" formatCode="\9\1#,##0.000\2\8"/>
    <numFmt numFmtId="188" formatCode="hh:mm:ss\ AM/PM_)"/>
    <numFmt numFmtId="189" formatCode="_(* #,##0.000_);_(* \(#,##0.000\);_(* &quot;-&quot;_);_(@_)"/>
    <numFmt numFmtId="190" formatCode="&quot;$&quot;#,##0_);[Red]\(&quot;$&quot;#,##0\)"/>
    <numFmt numFmtId="191" formatCode="_(* #,##0_);_(* \(#,##0\);_(* &quot;-&quot;_);_(@_)"/>
    <numFmt numFmtId="192" formatCode="#,##0.0"/>
  </numFmts>
  <fonts count="58">
    <font>
      <sz val="10"/>
      <name val="Arial CE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u/>
      <sz val="10"/>
      <color indexed="14"/>
      <name val="MS Sans Serif"/>
      <family val="2"/>
      <charset val="238"/>
    </font>
    <font>
      <sz val="10"/>
      <color indexed="8"/>
      <name val="Arial"/>
      <family val="2"/>
    </font>
    <font>
      <sz val="8"/>
      <name val="Arial Narrow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Times New Roman"/>
      <family val="1"/>
      <charset val="238"/>
    </font>
    <font>
      <sz val="10"/>
      <name val="Courier"/>
      <family val="3"/>
    </font>
    <font>
      <sz val="10"/>
      <name val="MS Serif"/>
      <family val="1"/>
      <charset val="238"/>
    </font>
    <font>
      <sz val="12"/>
      <name val="Tms Rmn"/>
    </font>
    <font>
      <b/>
      <sz val="10"/>
      <name val="Palatino"/>
      <charset val="238"/>
    </font>
    <font>
      <sz val="10"/>
      <color indexed="16"/>
      <name val="MS Serif"/>
      <family val="1"/>
      <charset val="238"/>
    </font>
    <font>
      <sz val="8"/>
      <name val="Arial"/>
      <family val="2"/>
    </font>
    <font>
      <b/>
      <u/>
      <sz val="12"/>
      <name val="Palatino"/>
      <charset val="238"/>
    </font>
    <font>
      <b/>
      <sz val="12"/>
      <name val="Helv"/>
      <charset val="238"/>
    </font>
    <font>
      <b/>
      <sz val="12"/>
      <name val="Arial"/>
      <family val="2"/>
    </font>
    <font>
      <b/>
      <sz val="8"/>
      <name val="MS Sans Serif"/>
      <family val="2"/>
      <charset val="238"/>
    </font>
    <font>
      <b/>
      <sz val="8"/>
      <name val="EEL1 Bookie"/>
      <charset val="238"/>
    </font>
    <font>
      <b/>
      <sz val="12"/>
      <name val="EEL1 Bookie"/>
      <charset val="238"/>
    </font>
    <font>
      <b/>
      <sz val="14"/>
      <name val="EEL1 Bookie"/>
      <charset val="238"/>
    </font>
    <font>
      <b/>
      <i/>
      <sz val="12"/>
      <name val="EEL1 Aval"/>
      <charset val="238"/>
    </font>
    <font>
      <b/>
      <sz val="10"/>
      <color indexed="9"/>
      <name val="Arial"/>
      <family val="2"/>
    </font>
    <font>
      <b/>
      <u/>
      <sz val="10"/>
      <name val="Palatino"/>
      <charset val="238"/>
    </font>
    <font>
      <sz val="10"/>
      <name val="Palatino"/>
      <charset val="238"/>
    </font>
    <font>
      <sz val="7"/>
      <name val="Arial Narrow"/>
      <family val="2"/>
      <charset val="238"/>
    </font>
    <font>
      <b/>
      <sz val="10"/>
      <name val="MS Sans Serif"/>
      <family val="2"/>
      <charset val="238"/>
    </font>
    <font>
      <sz val="8"/>
      <name val="Wingdings"/>
      <charset val="2"/>
    </font>
    <font>
      <sz val="8"/>
      <name val="Helv"/>
    </font>
    <font>
      <b/>
      <i/>
      <sz val="8"/>
      <name val="Arial"/>
      <family val="2"/>
      <charset val="238"/>
    </font>
    <font>
      <sz val="8"/>
      <name val="MS Sans Serif"/>
      <family val="2"/>
      <charset val="238"/>
    </font>
    <font>
      <b/>
      <sz val="11"/>
      <name val="Helv"/>
      <charset val="238"/>
    </font>
    <font>
      <b/>
      <sz val="9"/>
      <name val="Arial"/>
      <family val="2"/>
      <charset val="238"/>
    </font>
    <font>
      <b/>
      <sz val="8"/>
      <color indexed="8"/>
      <name val="Helv"/>
    </font>
    <font>
      <sz val="10"/>
      <color indexed="8"/>
      <name val="MS Sans Serif"/>
      <family val="2"/>
      <charset val="238"/>
    </font>
    <font>
      <sz val="10"/>
      <name val="MS Sans Serif"/>
      <family val="2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MS Sans Serif"/>
      <family val="2"/>
      <charset val="238"/>
    </font>
    <font>
      <sz val="11"/>
      <color theme="1"/>
      <name val="Calibri"/>
      <family val="2"/>
      <scheme val="minor"/>
    </font>
    <font>
      <sz val="10"/>
      <name val="MS Sans Serif"/>
      <family val="2"/>
      <charset val="238"/>
    </font>
    <font>
      <u/>
      <sz val="9"/>
      <color indexed="12"/>
      <name val="MS Sans Serif"/>
      <family val="2"/>
      <charset val="238"/>
    </font>
    <font>
      <u/>
      <sz val="9"/>
      <color indexed="36"/>
      <name val="MS Sans Serif"/>
      <family val="2"/>
      <charset val="238"/>
    </font>
    <font>
      <sz val="10"/>
      <name val="Arial CE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Arial CE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lightGray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7" fillId="0" borderId="0">
      <alignment horizontal="center" wrapText="1"/>
      <protection locked="0"/>
    </xf>
    <xf numFmtId="0" fontId="8" fillId="0" borderId="0" applyNumberFormat="0" applyFill="0" applyBorder="0" applyAlignment="0" applyProtection="0"/>
    <xf numFmtId="177" fontId="9" fillId="0" borderId="0" applyFill="0" applyBorder="0" applyAlignment="0"/>
    <xf numFmtId="179" fontId="5" fillId="0" borderId="0" applyFill="0" applyBorder="0" applyAlignment="0"/>
    <xf numFmtId="180" fontId="5" fillId="0" borderId="0" applyFill="0" applyBorder="0" applyAlignment="0"/>
    <xf numFmtId="181" fontId="5" fillId="0" borderId="0" applyFill="0" applyBorder="0" applyAlignment="0"/>
    <xf numFmtId="182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3" fontId="10" fillId="0" borderId="0">
      <alignment horizontal="right" vertical="top"/>
    </xf>
    <xf numFmtId="3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5" fillId="0" borderId="0" applyNumberFormat="0" applyAlignment="0">
      <alignment horizontal="left"/>
    </xf>
    <xf numFmtId="0" fontId="14" fillId="0" borderId="0" applyNumberFormat="0" applyAlignment="0"/>
    <xf numFmtId="171" fontId="16" fillId="0" borderId="1"/>
    <xf numFmtId="19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40" fillId="0" borderId="0" applyFont="0" applyFill="0" applyBorder="0" applyAlignment="0" applyProtection="0"/>
    <xf numFmtId="14" fontId="9" fillId="0" borderId="0" applyFill="0" applyBorder="0" applyAlignment="0"/>
    <xf numFmtId="0" fontId="17" fillId="0" borderId="0">
      <alignment horizontal="lef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0" fontId="18" fillId="0" borderId="0" applyNumberFormat="0" applyAlignment="0">
      <alignment horizontal="left"/>
    </xf>
    <xf numFmtId="38" fontId="19" fillId="2" borderId="0" applyNumberFormat="0" applyBorder="0" applyAlignment="0" applyProtection="0"/>
    <xf numFmtId="0" fontId="20" fillId="0" borderId="0"/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4">
      <alignment horizontal="center"/>
    </xf>
    <xf numFmtId="0" fontId="23" fillId="0" borderId="0">
      <alignment horizontal="center"/>
    </xf>
    <xf numFmtId="10" fontId="19" fillId="3" borderId="1" applyNumberFormat="0" applyBorder="0" applyAlignment="0" applyProtection="0"/>
    <xf numFmtId="174" fontId="5" fillId="4" borderId="0"/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174" fontId="5" fillId="5" borderId="0"/>
    <xf numFmtId="173" fontId="4" fillId="0" borderId="0" applyFont="0" applyFill="0" applyBorder="0" applyProtection="0">
      <alignment horizontal="right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4" fillId="0" borderId="0" applyNumberFormat="0">
      <alignment horizontal="left" vertical="top"/>
    </xf>
    <xf numFmtId="0" fontId="25" fillId="0" borderId="0" applyNumberFormat="0">
      <alignment horizontal="left" vertical="top"/>
    </xf>
    <xf numFmtId="0" fontId="26" fillId="0" borderId="0" applyNumberFormat="0">
      <alignment horizontal="left" vertical="top"/>
    </xf>
    <xf numFmtId="0" fontId="27" fillId="6" borderId="0"/>
    <xf numFmtId="168" fontId="28" fillId="7" borderId="0">
      <alignment vertical="top"/>
    </xf>
    <xf numFmtId="0" fontId="29" fillId="0" borderId="0">
      <alignment horizontal="left"/>
    </xf>
    <xf numFmtId="173" fontId="5" fillId="0" borderId="0"/>
    <xf numFmtId="0" fontId="13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6" fillId="0" borderId="0"/>
    <xf numFmtId="49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7" fillId="0" borderId="0">
      <alignment horizontal="center" wrapText="1"/>
      <protection locked="0"/>
    </xf>
    <xf numFmtId="182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10" fillId="0" borderId="0" applyNumberFormat="0">
      <alignment horizontal="left" vertical="top"/>
    </xf>
    <xf numFmtId="178" fontId="5" fillId="0" borderId="0" applyFill="0" applyBorder="0" applyAlignment="0"/>
    <xf numFmtId="179" fontId="5" fillId="0" borderId="0" applyFill="0" applyBorder="0" applyAlignment="0"/>
    <xf numFmtId="178" fontId="5" fillId="0" borderId="0" applyFill="0" applyBorder="0" applyAlignment="0"/>
    <xf numFmtId="183" fontId="5" fillId="0" borderId="0" applyFill="0" applyBorder="0" applyAlignment="0"/>
    <xf numFmtId="179" fontId="5" fillId="0" borderId="0" applyFill="0" applyBorder="0" applyAlignment="0"/>
    <xf numFmtId="3" fontId="30" fillId="0" borderId="0" applyFill="0" applyBorder="0" applyProtection="0">
      <alignment horizontal="right"/>
    </xf>
    <xf numFmtId="166" fontId="11" fillId="8" borderId="1">
      <alignment vertical="center"/>
    </xf>
    <xf numFmtId="0" fontId="31" fillId="0" borderId="0">
      <alignment horizontal="left" vertical="center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32" fillId="0" borderId="4">
      <alignment horizontal="center"/>
    </xf>
    <xf numFmtId="0" fontId="6" fillId="0" borderId="0" applyNumberFormat="0" applyFont="0" applyFill="0" applyBorder="0" applyAlignment="0" applyProtection="0">
      <alignment horizontal="left"/>
    </xf>
    <xf numFmtId="3" fontId="6" fillId="0" borderId="0" applyFont="0" applyFill="0" applyBorder="0" applyAlignment="0" applyProtection="0"/>
    <xf numFmtId="0" fontId="6" fillId="9" borderId="0" applyNumberFormat="0" applyFont="0" applyBorder="0" applyAlignment="0" applyProtection="0"/>
    <xf numFmtId="0" fontId="33" fillId="10" borderId="0" applyNumberFormat="0" applyFont="0" applyBorder="0" applyAlignment="0">
      <alignment horizontal="center"/>
    </xf>
    <xf numFmtId="175" fontId="34" fillId="0" borderId="0" applyNumberFormat="0" applyFill="0" applyBorder="0" applyAlignment="0" applyProtection="0">
      <alignment horizontal="left"/>
    </xf>
    <xf numFmtId="0" fontId="35" fillId="0" borderId="5"/>
    <xf numFmtId="0" fontId="33" fillId="1" borderId="3" applyNumberFormat="0" applyFont="0" applyAlignment="0">
      <alignment horizontal="center"/>
    </xf>
    <xf numFmtId="0" fontId="36" fillId="0" borderId="0" applyNumberFormat="0" applyFill="0" applyBorder="0" applyAlignment="0">
      <alignment horizontal="center"/>
    </xf>
    <xf numFmtId="0" fontId="41" fillId="0" borderId="0"/>
    <xf numFmtId="0" fontId="37" fillId="0" borderId="0"/>
    <xf numFmtId="0" fontId="38" fillId="0" borderId="6"/>
    <xf numFmtId="40" fontId="39" fillId="0" borderId="0" applyBorder="0">
      <alignment horizontal="right"/>
    </xf>
    <xf numFmtId="0" fontId="30" fillId="0" borderId="0"/>
    <xf numFmtId="49" fontId="9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3" fillId="0" borderId="0"/>
    <xf numFmtId="0" fontId="4" fillId="0" borderId="0"/>
    <xf numFmtId="0" fontId="6" fillId="0" borderId="0"/>
    <xf numFmtId="0" fontId="44" fillId="0" borderId="0"/>
    <xf numFmtId="0" fontId="5" fillId="0" borderId="0"/>
    <xf numFmtId="0" fontId="45" fillId="0" borderId="0"/>
    <xf numFmtId="0" fontId="2" fillId="0" borderId="0"/>
    <xf numFmtId="0" fontId="46" fillId="0" borderId="0"/>
    <xf numFmtId="38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50" fillId="0" borderId="0"/>
    <xf numFmtId="0" fontId="5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49" fontId="52" fillId="0" borderId="9" xfId="127" applyNumberFormat="1" applyFont="1" applyBorder="1" applyAlignment="1">
      <alignment horizontal="center" vertical="top"/>
    </xf>
    <xf numFmtId="0" fontId="52" fillId="0" borderId="3" xfId="127" applyFont="1" applyBorder="1" applyAlignment="1">
      <alignment horizontal="left" vertical="top"/>
    </xf>
    <xf numFmtId="0" fontId="52" fillId="0" borderId="9" xfId="127" applyFont="1" applyBorder="1" applyAlignment="1">
      <alignment horizontal="center" vertical="top"/>
    </xf>
    <xf numFmtId="0" fontId="52" fillId="0" borderId="14" xfId="127" applyFont="1" applyBorder="1" applyAlignment="1">
      <alignment horizontal="center" vertical="top"/>
    </xf>
    <xf numFmtId="0" fontId="53" fillId="0" borderId="0" xfId="127" applyFont="1" applyAlignment="1">
      <alignment vertical="top"/>
    </xf>
    <xf numFmtId="0" fontId="52" fillId="0" borderId="1" xfId="127" applyFont="1" applyBorder="1" applyAlignment="1">
      <alignment horizontal="center" vertical="top"/>
    </xf>
    <xf numFmtId="0" fontId="52" fillId="0" borderId="9" xfId="127" applyFont="1" applyBorder="1" applyAlignment="1">
      <alignment horizontal="left" vertical="top"/>
    </xf>
    <xf numFmtId="0" fontId="52" fillId="0" borderId="12" xfId="127" applyFont="1" applyBorder="1" applyAlignment="1">
      <alignment horizontal="center" vertical="top"/>
    </xf>
    <xf numFmtId="0" fontId="52" fillId="0" borderId="8" xfId="127" applyFont="1" applyBorder="1" applyAlignment="1">
      <alignment horizontal="center" vertical="top"/>
    </xf>
    <xf numFmtId="0" fontId="54" fillId="0" borderId="0" xfId="127" applyFont="1" applyAlignment="1">
      <alignment horizontal="left" vertical="top"/>
    </xf>
    <xf numFmtId="0" fontId="52" fillId="0" borderId="0" xfId="127" applyFont="1" applyAlignment="1">
      <alignment horizontal="center" vertical="top"/>
    </xf>
    <xf numFmtId="0" fontId="53" fillId="0" borderId="7" xfId="127" applyFont="1" applyBorder="1" applyAlignment="1">
      <alignment vertical="top"/>
    </xf>
    <xf numFmtId="0" fontId="53" fillId="0" borderId="8" xfId="127" applyFont="1" applyBorder="1" applyAlignment="1">
      <alignment horizontal="center" vertical="top"/>
    </xf>
    <xf numFmtId="0" fontId="55" fillId="0" borderId="0" xfId="127" applyFont="1" applyAlignment="1">
      <alignment horizontal="left" vertical="top"/>
    </xf>
    <xf numFmtId="0" fontId="53" fillId="0" borderId="0" xfId="127" applyFont="1" applyAlignment="1">
      <alignment horizontal="center" vertical="top"/>
    </xf>
    <xf numFmtId="4" fontId="53" fillId="0" borderId="0" xfId="127" quotePrefix="1" applyNumberFormat="1" applyFont="1" applyAlignment="1">
      <alignment horizontal="right" vertical="top"/>
    </xf>
    <xf numFmtId="4" fontId="53" fillId="0" borderId="0" xfId="127" applyNumberFormat="1" applyFont="1" applyAlignment="1">
      <alignment horizontal="right" vertical="top"/>
    </xf>
    <xf numFmtId="4" fontId="56" fillId="0" borderId="0" xfId="128" applyNumberFormat="1" applyFont="1" applyAlignment="1">
      <alignment horizontal="right" vertical="top"/>
    </xf>
    <xf numFmtId="4" fontId="53" fillId="0" borderId="7" xfId="127" applyNumberFormat="1" applyFont="1" applyBorder="1" applyAlignment="1">
      <alignment vertical="top"/>
    </xf>
    <xf numFmtId="3" fontId="53" fillId="0" borderId="0" xfId="128" applyNumberFormat="1" applyFont="1" applyAlignment="1">
      <alignment horizontal="center" vertical="top"/>
    </xf>
    <xf numFmtId="49" fontId="52" fillId="0" borderId="0" xfId="127" applyNumberFormat="1" applyFont="1" applyAlignment="1">
      <alignment horizontal="left" vertical="top" wrapText="1"/>
    </xf>
    <xf numFmtId="4" fontId="53" fillId="0" borderId="0" xfId="127" applyNumberFormat="1" applyFont="1" applyAlignment="1">
      <alignment vertical="top"/>
    </xf>
    <xf numFmtId="49" fontId="53" fillId="0" borderId="0" xfId="127" applyNumberFormat="1" applyFont="1" applyAlignment="1">
      <alignment horizontal="left" vertical="top" wrapText="1"/>
    </xf>
    <xf numFmtId="9" fontId="53" fillId="0" borderId="0" xfId="129" applyFont="1" applyBorder="1" applyAlignment="1">
      <alignment vertical="top"/>
    </xf>
    <xf numFmtId="0" fontId="55" fillId="0" borderId="10" xfId="127" applyFont="1" applyBorder="1" applyAlignment="1">
      <alignment horizontal="left" vertical="top"/>
    </xf>
    <xf numFmtId="0" fontId="53" fillId="0" borderId="10" xfId="127" applyFont="1" applyBorder="1" applyAlignment="1">
      <alignment horizontal="center" vertical="top"/>
    </xf>
    <xf numFmtId="4" fontId="53" fillId="0" borderId="10" xfId="127" quotePrefix="1" applyNumberFormat="1" applyFont="1" applyBorder="1" applyAlignment="1">
      <alignment horizontal="right" vertical="top"/>
    </xf>
    <xf numFmtId="4" fontId="53" fillId="0" borderId="10" xfId="127" applyNumberFormat="1" applyFont="1" applyBorder="1" applyAlignment="1">
      <alignment horizontal="right" vertical="top"/>
    </xf>
    <xf numFmtId="0" fontId="53" fillId="0" borderId="11" xfId="127" applyFont="1" applyBorder="1" applyAlignment="1">
      <alignment vertical="top"/>
    </xf>
    <xf numFmtId="0" fontId="54" fillId="0" borderId="3" xfId="127" applyFont="1" applyBorder="1" applyAlignment="1">
      <alignment horizontal="left" vertical="top"/>
    </xf>
    <xf numFmtId="0" fontId="53" fillId="0" borderId="3" xfId="127" applyFont="1" applyBorder="1" applyAlignment="1">
      <alignment horizontal="right" vertical="top"/>
    </xf>
    <xf numFmtId="0" fontId="53" fillId="0" borderId="3" xfId="127" quotePrefix="1" applyFont="1" applyBorder="1" applyAlignment="1">
      <alignment horizontal="center" vertical="top"/>
    </xf>
    <xf numFmtId="4" fontId="53" fillId="0" borderId="3" xfId="127" quotePrefix="1" applyNumberFormat="1" applyFont="1" applyBorder="1" applyAlignment="1">
      <alignment horizontal="center" vertical="top"/>
    </xf>
    <xf numFmtId="4" fontId="53" fillId="0" borderId="3" xfId="127" applyNumberFormat="1" applyFont="1" applyBorder="1" applyAlignment="1">
      <alignment horizontal="center" vertical="top"/>
    </xf>
    <xf numFmtId="4" fontId="52" fillId="0" borderId="9" xfId="127" applyNumberFormat="1" applyFont="1" applyBorder="1" applyAlignment="1">
      <alignment vertical="top"/>
    </xf>
    <xf numFmtId="4" fontId="52" fillId="0" borderId="13" xfId="127" applyNumberFormat="1" applyFont="1" applyBorder="1" applyAlignment="1">
      <alignment vertical="top"/>
    </xf>
    <xf numFmtId="4" fontId="52" fillId="0" borderId="1" xfId="127" applyNumberFormat="1" applyFont="1" applyBorder="1" applyAlignment="1">
      <alignment vertical="top"/>
    </xf>
    <xf numFmtId="192" fontId="53" fillId="0" borderId="0" xfId="128" applyNumberFormat="1" applyFont="1" applyAlignment="1">
      <alignment horizontal="center" vertical="top"/>
    </xf>
    <xf numFmtId="49" fontId="52" fillId="0" borderId="3" xfId="127" applyNumberFormat="1" applyFont="1" applyBorder="1" applyAlignment="1">
      <alignment horizontal="left" vertical="top" wrapText="1"/>
    </xf>
    <xf numFmtId="49" fontId="52" fillId="0" borderId="1" xfId="127" applyNumberFormat="1" applyFont="1" applyBorder="1" applyAlignment="1">
      <alignment horizontal="left" vertical="top" wrapText="1"/>
    </xf>
    <xf numFmtId="49" fontId="53" fillId="0" borderId="10" xfId="127" applyNumberFormat="1" applyFont="1" applyBorder="1" applyAlignment="1">
      <alignment horizontal="left" vertical="top" wrapText="1"/>
    </xf>
    <xf numFmtId="0" fontId="53" fillId="0" borderId="0" xfId="127" applyFont="1" applyAlignment="1">
      <alignment vertical="top" wrapText="1"/>
    </xf>
    <xf numFmtId="49" fontId="52" fillId="0" borderId="0" xfId="127" applyNumberFormat="1" applyFont="1" applyAlignment="1">
      <alignment horizontal="left" vertical="top"/>
    </xf>
    <xf numFmtId="49" fontId="53" fillId="0" borderId="0" xfId="127" applyNumberFormat="1" applyFont="1" applyAlignment="1">
      <alignment horizontal="left" vertical="top"/>
    </xf>
    <xf numFmtId="0" fontId="52" fillId="0" borderId="0" xfId="127" applyFont="1" applyAlignment="1">
      <alignment vertical="top"/>
    </xf>
    <xf numFmtId="0" fontId="52" fillId="0" borderId="3" xfId="127" applyFont="1" applyBorder="1" applyAlignment="1">
      <alignment horizontal="center" vertical="top"/>
    </xf>
    <xf numFmtId="0" fontId="52" fillId="0" borderId="9" xfId="127" applyFont="1" applyBorder="1" applyAlignment="1">
      <alignment horizontal="center" vertical="top"/>
    </xf>
    <xf numFmtId="0" fontId="52" fillId="0" borderId="13" xfId="127" applyFont="1" applyBorder="1" applyAlignment="1">
      <alignment horizontal="center" vertical="top"/>
    </xf>
  </cellXfs>
  <cellStyles count="131">
    <cellStyle name="args.style" xfId="1" xr:uid="{00000000-0005-0000-0000-000000000000}"/>
    <cellStyle name="Besuchter Hyperlink_RESULTS" xfId="2" xr:uid="{00000000-0005-0000-0000-000001000000}"/>
    <cellStyle name="Calc Currency (0)" xfId="3" xr:uid="{00000000-0005-0000-0000-000002000000}"/>
    <cellStyle name="Calc Currency (2)" xfId="4" xr:uid="{00000000-0005-0000-0000-000003000000}"/>
    <cellStyle name="Calc Percent (0)" xfId="5" xr:uid="{00000000-0005-0000-0000-000004000000}"/>
    <cellStyle name="Calc Percent (1)" xfId="6" xr:uid="{00000000-0005-0000-0000-000005000000}"/>
    <cellStyle name="Calc Percent (2)" xfId="7" xr:uid="{00000000-0005-0000-0000-000006000000}"/>
    <cellStyle name="Calc Units (0)" xfId="8" xr:uid="{00000000-0005-0000-0000-000007000000}"/>
    <cellStyle name="Calc Units (1)" xfId="9" xr:uid="{00000000-0005-0000-0000-000008000000}"/>
    <cellStyle name="Calc Units (2)" xfId="10" xr:uid="{00000000-0005-0000-0000-000009000000}"/>
    <cellStyle name="Cena" xfId="11" xr:uid="{00000000-0005-0000-0000-00000A000000}"/>
    <cellStyle name="Comma [0]" xfId="12" xr:uid="{00000000-0005-0000-0000-00000B000000}"/>
    <cellStyle name="Comma [0] 2" xfId="120" xr:uid="{00000000-0005-0000-0000-00000C000000}"/>
    <cellStyle name="Comma [00]" xfId="13" xr:uid="{00000000-0005-0000-0000-00000D000000}"/>
    <cellStyle name="Comma_!!!GO" xfId="14" xr:uid="{00000000-0005-0000-0000-00000E000000}"/>
    <cellStyle name="Copied" xfId="15" xr:uid="{00000000-0005-0000-0000-00000F000000}"/>
    <cellStyle name="COST1" xfId="16" xr:uid="{00000000-0005-0000-0000-000010000000}"/>
    <cellStyle name="Currency (0.00)" xfId="17" xr:uid="{00000000-0005-0000-0000-000011000000}"/>
    <cellStyle name="Currency [0]" xfId="18" xr:uid="{00000000-0005-0000-0000-000012000000}"/>
    <cellStyle name="Currency [0] 2" xfId="121" xr:uid="{00000000-0005-0000-0000-000013000000}"/>
    <cellStyle name="Currency [00]" xfId="19" xr:uid="{00000000-0005-0000-0000-000014000000}"/>
    <cellStyle name="Currency_!!!GO" xfId="20" xr:uid="{00000000-0005-0000-0000-000015000000}"/>
    <cellStyle name="čárky [0]_List1" xfId="21" xr:uid="{00000000-0005-0000-0000-000016000000}"/>
    <cellStyle name="Date Short" xfId="22" xr:uid="{00000000-0005-0000-0000-000017000000}"/>
    <cellStyle name="description" xfId="23" xr:uid="{00000000-0005-0000-0000-000018000000}"/>
    <cellStyle name="Dezimal [0]_RESULTS" xfId="24" xr:uid="{00000000-0005-0000-0000-000019000000}"/>
    <cellStyle name="Dezimal_RESULTS" xfId="25" xr:uid="{00000000-0005-0000-0000-00001A000000}"/>
    <cellStyle name="Enter Currency (0)" xfId="26" xr:uid="{00000000-0005-0000-0000-00001B000000}"/>
    <cellStyle name="Enter Currency (2)" xfId="27" xr:uid="{00000000-0005-0000-0000-00001C000000}"/>
    <cellStyle name="Enter Units (0)" xfId="28" xr:uid="{00000000-0005-0000-0000-00001D000000}"/>
    <cellStyle name="Enter Units (1)" xfId="29" xr:uid="{00000000-0005-0000-0000-00001E000000}"/>
    <cellStyle name="Enter Units (2)" xfId="30" xr:uid="{00000000-0005-0000-0000-00001F000000}"/>
    <cellStyle name="Entered" xfId="31" xr:uid="{00000000-0005-0000-0000-000020000000}"/>
    <cellStyle name="Followed Hyperlink" xfId="122" xr:uid="{00000000-0005-0000-0000-000021000000}"/>
    <cellStyle name="Grey" xfId="32" xr:uid="{00000000-0005-0000-0000-000022000000}"/>
    <cellStyle name="group" xfId="33" xr:uid="{00000000-0005-0000-0000-000023000000}"/>
    <cellStyle name="HEADER" xfId="34" xr:uid="{00000000-0005-0000-0000-000024000000}"/>
    <cellStyle name="Header1" xfId="35" xr:uid="{00000000-0005-0000-0000-000025000000}"/>
    <cellStyle name="Header2" xfId="36" xr:uid="{00000000-0005-0000-0000-000026000000}"/>
    <cellStyle name="HEADINGS" xfId="37" xr:uid="{00000000-0005-0000-0000-000027000000}"/>
    <cellStyle name="HEADINGSTOP" xfId="38" xr:uid="{00000000-0005-0000-0000-000028000000}"/>
    <cellStyle name="Hyperlink" xfId="123" xr:uid="{00000000-0005-0000-0000-000029000000}"/>
    <cellStyle name="Input [yellow]" xfId="39" xr:uid="{00000000-0005-0000-0000-00002B000000}"/>
    <cellStyle name="Input Cells" xfId="40" xr:uid="{00000000-0005-0000-0000-00002C000000}"/>
    <cellStyle name="Link Currency (0)" xfId="41" xr:uid="{00000000-0005-0000-0000-00002D000000}"/>
    <cellStyle name="Link Currency (2)" xfId="42" xr:uid="{00000000-0005-0000-0000-00002E000000}"/>
    <cellStyle name="Link Units (0)" xfId="43" xr:uid="{00000000-0005-0000-0000-00002F000000}"/>
    <cellStyle name="Link Units (1)" xfId="44" xr:uid="{00000000-0005-0000-0000-000030000000}"/>
    <cellStyle name="Link Units (2)" xfId="45" xr:uid="{00000000-0005-0000-0000-000031000000}"/>
    <cellStyle name="Linked Cells" xfId="46" xr:uid="{00000000-0005-0000-0000-000032000000}"/>
    <cellStyle name="meny [0] 2" xfId="47" xr:uid="{00000000-0005-0000-0000-000034000000}"/>
    <cellStyle name="Migliaia (0)_NEGS" xfId="48" xr:uid="{00000000-0005-0000-0000-000035000000}"/>
    <cellStyle name="Migliaia_NEGS" xfId="49" xr:uid="{00000000-0005-0000-0000-000036000000}"/>
    <cellStyle name="Milliers [0]_!!!GO" xfId="50" xr:uid="{00000000-0005-0000-0000-000037000000}"/>
    <cellStyle name="Milliers_!!!GO" xfId="51" xr:uid="{00000000-0005-0000-0000-000038000000}"/>
    <cellStyle name="Monétaire [0]_!!!GO" xfId="52" xr:uid="{00000000-0005-0000-0000-000039000000}"/>
    <cellStyle name="Monétaire_!!!GO" xfId="53" xr:uid="{00000000-0005-0000-0000-00003A000000}"/>
    <cellStyle name="Nadpis1" xfId="54" xr:uid="{00000000-0005-0000-0000-00003B000000}"/>
    <cellStyle name="Nadpis2" xfId="55" xr:uid="{00000000-0005-0000-0000-00003C000000}"/>
    <cellStyle name="Nadpis3" xfId="56" xr:uid="{00000000-0005-0000-0000-00003D000000}"/>
    <cellStyle name="Nazov" xfId="57" xr:uid="{00000000-0005-0000-0000-00003E000000}"/>
    <cellStyle name="Needs Work" xfId="58" xr:uid="{00000000-0005-0000-0000-00003F000000}"/>
    <cellStyle name="New" xfId="59" xr:uid="{00000000-0005-0000-0000-000040000000}"/>
    <cellStyle name="Normal - Style1" xfId="60" xr:uid="{00000000-0005-0000-0000-000041000000}"/>
    <cellStyle name="Normal 2" xfId="116" xr:uid="{00000000-0005-0000-0000-000042000000}"/>
    <cellStyle name="Normal_!!!GO" xfId="61" xr:uid="{00000000-0005-0000-0000-000043000000}"/>
    <cellStyle name="Normale_NEGS" xfId="62" xr:uid="{00000000-0005-0000-0000-000044000000}"/>
    <cellStyle name="Normálna" xfId="0" builtinId="0"/>
    <cellStyle name="Normálna 2" xfId="114" xr:uid="{00000000-0005-0000-0000-000046000000}"/>
    <cellStyle name="Normálna 2 2" xfId="117" xr:uid="{00000000-0005-0000-0000-000047000000}"/>
    <cellStyle name="Normálna 2 3" xfId="124" xr:uid="{00000000-0005-0000-0000-000048000000}"/>
    <cellStyle name="Normálna 2 4" xfId="127" xr:uid="{936806B6-2980-4508-83D9-50BA6A9FC533}"/>
    <cellStyle name="Normálna 3" xfId="115" xr:uid="{00000000-0005-0000-0000-000049000000}"/>
    <cellStyle name="Normálna 4" xfId="118" xr:uid="{00000000-0005-0000-0000-00004A000000}"/>
    <cellStyle name="Normálna 5" xfId="119" xr:uid="{00000000-0005-0000-0000-00004B000000}"/>
    <cellStyle name="Normálna 6" xfId="125" xr:uid="{DBD6D8C1-8BA6-4684-8FE5-B8B770A6B763}"/>
    <cellStyle name="Normálna 6 2" xfId="130" xr:uid="{9B7C83A8-C45D-4640-9858-836389F723DC}"/>
    <cellStyle name="Normálna 7" xfId="126" xr:uid="{80C2058C-D102-4DE7-B3EE-B7457142CC58}"/>
    <cellStyle name="normálne 2" xfId="63" xr:uid="{00000000-0005-0000-0000-00004C000000}"/>
    <cellStyle name="normálne 2 2" xfId="64" xr:uid="{00000000-0005-0000-0000-00004D000000}"/>
    <cellStyle name="normálne 3" xfId="65" xr:uid="{00000000-0005-0000-0000-00004E000000}"/>
    <cellStyle name="normálne 4" xfId="66" xr:uid="{00000000-0005-0000-0000-00004F000000}"/>
    <cellStyle name="normálne 5" xfId="67" xr:uid="{00000000-0005-0000-0000-000050000000}"/>
    <cellStyle name="normálne 6" xfId="68" xr:uid="{00000000-0005-0000-0000-000051000000}"/>
    <cellStyle name="normálne 7" xfId="69" xr:uid="{00000000-0005-0000-0000-000052000000}"/>
    <cellStyle name="normálne 7 2" xfId="70" xr:uid="{00000000-0005-0000-0000-000053000000}"/>
    <cellStyle name="normálne 8" xfId="112" xr:uid="{00000000-0005-0000-0000-000054000000}"/>
    <cellStyle name="normálne 9" xfId="113" xr:uid="{00000000-0005-0000-0000-000055000000}"/>
    <cellStyle name="normálne_137A3_measurements_list" xfId="71" xr:uid="{00000000-0005-0000-0000-000056000000}"/>
    <cellStyle name="normálne_ATP-06-180-30-B10_TOS_3" xfId="128" xr:uid="{83368CB1-AE26-4336-AD56-E7AD7396A026}"/>
    <cellStyle name="normální_A" xfId="72" xr:uid="{00000000-0005-0000-0000-000059000000}"/>
    <cellStyle name="Œ…‹æØ‚è [0.00]_laroux" xfId="73" xr:uid="{00000000-0005-0000-0000-00005E000000}"/>
    <cellStyle name="Œ…‹æØ‚è_laroux" xfId="74" xr:uid="{00000000-0005-0000-0000-00005F000000}"/>
    <cellStyle name="per.style" xfId="75" xr:uid="{00000000-0005-0000-0000-000060000000}"/>
    <cellStyle name="Percent [0]" xfId="76" xr:uid="{00000000-0005-0000-0000-000061000000}"/>
    <cellStyle name="Percent [00]" xfId="77" xr:uid="{00000000-0005-0000-0000-000062000000}"/>
    <cellStyle name="Percent [2]" xfId="78" xr:uid="{00000000-0005-0000-0000-000063000000}"/>
    <cellStyle name="Percent_#6 Temps &amp; Contractors" xfId="79" xr:uid="{00000000-0005-0000-0000-000064000000}"/>
    <cellStyle name="Percentá 2" xfId="129" xr:uid="{A6ABCB38-D8E4-4266-A8C7-67DBA6520E3D}"/>
    <cellStyle name="Popis" xfId="80" xr:uid="{00000000-0005-0000-0000-000066000000}"/>
    <cellStyle name="PrePop Currency (0)" xfId="81" xr:uid="{00000000-0005-0000-0000-000067000000}"/>
    <cellStyle name="PrePop Currency (2)" xfId="82" xr:uid="{00000000-0005-0000-0000-000068000000}"/>
    <cellStyle name="PrePop Units (0)" xfId="83" xr:uid="{00000000-0005-0000-0000-000069000000}"/>
    <cellStyle name="PrePop Units (1)" xfId="84" xr:uid="{00000000-0005-0000-0000-00006A000000}"/>
    <cellStyle name="PrePop Units (2)" xfId="85" xr:uid="{00000000-0005-0000-0000-00006B000000}"/>
    <cellStyle name="Price" xfId="86" xr:uid="{00000000-0005-0000-0000-00006C000000}"/>
    <cellStyle name="Pricing" xfId="87" xr:uid="{00000000-0005-0000-0000-00006D000000}"/>
    <cellStyle name="ProductNo" xfId="88" xr:uid="{00000000-0005-0000-0000-00006E000000}"/>
    <cellStyle name="PSDate" xfId="89" xr:uid="{00000000-0005-0000-0000-00006F000000}"/>
    <cellStyle name="PSDec" xfId="90" xr:uid="{00000000-0005-0000-0000-000070000000}"/>
    <cellStyle name="PSHeading" xfId="91" xr:uid="{00000000-0005-0000-0000-000071000000}"/>
    <cellStyle name="PSChar" xfId="92" xr:uid="{00000000-0005-0000-0000-000072000000}"/>
    <cellStyle name="PSInt" xfId="93" xr:uid="{00000000-0005-0000-0000-000073000000}"/>
    <cellStyle name="PSSpacer" xfId="94" xr:uid="{00000000-0005-0000-0000-000074000000}"/>
    <cellStyle name="regstoresfromspecstores" xfId="95" xr:uid="{00000000-0005-0000-0000-000075000000}"/>
    <cellStyle name="RevList" xfId="96" xr:uid="{00000000-0005-0000-0000-000076000000}"/>
    <cellStyle name="sbt2" xfId="97" xr:uid="{00000000-0005-0000-0000-000077000000}"/>
    <cellStyle name="SHADEDSTORES" xfId="98" xr:uid="{00000000-0005-0000-0000-000078000000}"/>
    <cellStyle name="specstores" xfId="99" xr:uid="{00000000-0005-0000-0000-000079000000}"/>
    <cellStyle name="Standard_LVZ" xfId="100" xr:uid="{00000000-0005-0000-0000-00007A000000}"/>
    <cellStyle name="subhead" xfId="101" xr:uid="{00000000-0005-0000-0000-00007B000000}"/>
    <cellStyle name="subt1" xfId="102" xr:uid="{00000000-0005-0000-0000-00007C000000}"/>
    <cellStyle name="Subtotal" xfId="103" xr:uid="{00000000-0005-0000-0000-00007D000000}"/>
    <cellStyle name="text" xfId="104" xr:uid="{00000000-0005-0000-0000-00007E000000}"/>
    <cellStyle name="Text Indent A" xfId="105" xr:uid="{00000000-0005-0000-0000-00007F000000}"/>
    <cellStyle name="Text Indent B" xfId="106" xr:uid="{00000000-0005-0000-0000-000080000000}"/>
    <cellStyle name="Text Indent C" xfId="107" xr:uid="{00000000-0005-0000-0000-000081000000}"/>
    <cellStyle name="Valuta (0)_NEGS" xfId="108" xr:uid="{00000000-0005-0000-0000-000082000000}"/>
    <cellStyle name="Valuta_NEGS" xfId="109" xr:uid="{00000000-0005-0000-0000-000083000000}"/>
    <cellStyle name="Währung [0]_RESULTS" xfId="110" xr:uid="{00000000-0005-0000-0000-000084000000}"/>
    <cellStyle name="Währung_RESULTS" xfId="111" xr:uid="{00000000-0005-0000-0000-00008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E012-VIRT-WSC\Dokumenty%20ATP\2014\PA140115-PD%20ochrany%20stred&#237;sk-.Nafta\PA140115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Kurzy"/>
      <sheetName val="VV"/>
      <sheetName val="S7-1200"/>
      <sheetName val="S7-1500"/>
      <sheetName val="S7-300"/>
      <sheetName val="S7-400"/>
      <sheetName val="OS, sieť"/>
      <sheetName val="Skrine, UPS"/>
      <sheetName val="Tab"/>
      <sheetName val="Clony"/>
      <sheetName val="MaR"/>
      <sheetName val="PRS"/>
      <sheetName val="Montáže"/>
      <sheetName val="Mont. rozp."/>
      <sheetName val="Služby"/>
      <sheetName val="Celkom"/>
      <sheetName val="ZS1"/>
    </sheetNames>
    <sheetDataSet>
      <sheetData sheetId="0"/>
      <sheetData sheetId="1">
        <row r="6">
          <cell r="B6" t="str">
            <v>CZK</v>
          </cell>
        </row>
        <row r="7">
          <cell r="B7" t="str">
            <v>USD</v>
          </cell>
        </row>
        <row r="8">
          <cell r="B8" t="str">
            <v>SK</v>
          </cell>
        </row>
        <row r="9">
          <cell r="B9" t="str">
            <v>EUR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A4" t="str">
            <v>bez kábla</v>
          </cell>
          <cell r="B4">
            <v>0</v>
          </cell>
          <cell r="F4">
            <v>0</v>
          </cell>
        </row>
        <row r="5">
          <cell r="A5" t="str">
            <v>Signálne káble</v>
          </cell>
        </row>
        <row r="6">
          <cell r="A6" t="str">
            <v>JYTY 2x1</v>
          </cell>
          <cell r="B6">
            <v>0.3717718913894974</v>
          </cell>
          <cell r="F6">
            <v>0.99581756622186812</v>
          </cell>
        </row>
        <row r="7">
          <cell r="A7" t="str">
            <v>JYTY 3x1</v>
          </cell>
          <cell r="B7">
            <v>0.541060877647215</v>
          </cell>
          <cell r="F7">
            <v>0.99581756622186812</v>
          </cell>
        </row>
        <row r="8">
          <cell r="A8" t="str">
            <v>JYTY 4x1</v>
          </cell>
          <cell r="B8">
            <v>0.61707495186881756</v>
          </cell>
          <cell r="F8">
            <v>0.99581756622186812</v>
          </cell>
        </row>
        <row r="9">
          <cell r="A9" t="str">
            <v>JYTY 5x1</v>
          </cell>
          <cell r="B9">
            <v>0.96</v>
          </cell>
          <cell r="F9">
            <v>1.5</v>
          </cell>
        </row>
        <row r="10">
          <cell r="A10" t="str">
            <v>JYTY 7x1</v>
          </cell>
          <cell r="B10">
            <v>1.06</v>
          </cell>
          <cell r="F10">
            <v>1.5</v>
          </cell>
        </row>
        <row r="11">
          <cell r="A11" t="str">
            <v>JYTY 10x1</v>
          </cell>
          <cell r="B11">
            <v>1.7864967138020313</v>
          </cell>
          <cell r="F11">
            <v>3</v>
          </cell>
        </row>
        <row r="12">
          <cell r="A12" t="str">
            <v>JYTY 12x1</v>
          </cell>
          <cell r="B12">
            <v>2.0125473013343957</v>
          </cell>
          <cell r="F12">
            <v>3.5</v>
          </cell>
        </row>
        <row r="13">
          <cell r="A13" t="str">
            <v>JYTY 14x1</v>
          </cell>
          <cell r="B13">
            <v>1.8937130717652524</v>
          </cell>
          <cell r="F13">
            <v>3.5</v>
          </cell>
        </row>
        <row r="14">
          <cell r="A14" t="str">
            <v>JYTY 16x1</v>
          </cell>
          <cell r="B14">
            <v>2.5001659695943701</v>
          </cell>
          <cell r="F14">
            <v>3.5</v>
          </cell>
        </row>
        <row r="15">
          <cell r="A15" t="str">
            <v>JYTY 19x1</v>
          </cell>
          <cell r="B15">
            <v>2.4955188209520016</v>
          </cell>
          <cell r="F15">
            <v>3.5</v>
          </cell>
        </row>
        <row r="16">
          <cell r="A16" t="str">
            <v>JYTY 24x1</v>
          </cell>
          <cell r="B16">
            <v>4.0725619066586995</v>
          </cell>
          <cell r="F16">
            <v>4</v>
          </cell>
        </row>
        <row r="17">
          <cell r="A17" t="str">
            <v>JYTY 30x1</v>
          </cell>
          <cell r="B17">
            <v>3.9082520082320915</v>
          </cell>
          <cell r="F17">
            <v>4</v>
          </cell>
        </row>
        <row r="18">
          <cell r="A18" t="str">
            <v>JYTY 37x1</v>
          </cell>
          <cell r="B18">
            <v>5.7943304786563097</v>
          </cell>
          <cell r="F18">
            <v>4</v>
          </cell>
        </row>
        <row r="19">
          <cell r="A19" t="str">
            <v>Signálne nehorľavé káble</v>
          </cell>
        </row>
        <row r="20">
          <cell r="A20" t="str">
            <v>JHFE-R 2x1</v>
          </cell>
          <cell r="B20">
            <v>0.93</v>
          </cell>
          <cell r="F20">
            <v>1</v>
          </cell>
        </row>
        <row r="21">
          <cell r="A21" t="str">
            <v>JHFE-R 3x1</v>
          </cell>
          <cell r="B21">
            <v>1.05</v>
          </cell>
          <cell r="F21">
            <v>1</v>
          </cell>
        </row>
        <row r="22">
          <cell r="A22" t="str">
            <v>JHFE-R 4x1</v>
          </cell>
          <cell r="B22">
            <v>1.21</v>
          </cell>
          <cell r="F22">
            <v>1</v>
          </cell>
        </row>
        <row r="23">
          <cell r="A23" t="str">
            <v>JHFE-R 5x1</v>
          </cell>
          <cell r="B23">
            <v>1.46</v>
          </cell>
          <cell r="F23">
            <v>1.5</v>
          </cell>
        </row>
        <row r="24">
          <cell r="A24" t="str">
            <v>JHFE-R 7x1</v>
          </cell>
          <cell r="B24">
            <v>1.67</v>
          </cell>
          <cell r="F24">
            <v>1.5</v>
          </cell>
        </row>
        <row r="25">
          <cell r="A25" t="str">
            <v>JHFE-R 12x1</v>
          </cell>
          <cell r="B25">
            <v>2.58</v>
          </cell>
          <cell r="F25">
            <v>3.5</v>
          </cell>
        </row>
        <row r="26">
          <cell r="A26" t="str">
            <v>JHFE-R 19x1</v>
          </cell>
          <cell r="B26">
            <v>3.49</v>
          </cell>
          <cell r="F26">
            <v>4</v>
          </cell>
        </row>
        <row r="27">
          <cell r="A27" t="str">
            <v>JHFE-R 2x1,5</v>
          </cell>
          <cell r="B27">
            <v>1.78</v>
          </cell>
          <cell r="F27">
            <v>1</v>
          </cell>
        </row>
        <row r="28">
          <cell r="A28" t="str">
            <v>JHFE-R 3x1,5</v>
          </cell>
          <cell r="B28">
            <v>2.0099999999999998</v>
          </cell>
          <cell r="F28">
            <v>1</v>
          </cell>
        </row>
        <row r="29">
          <cell r="A29" t="str">
            <v>JHFE-R 4x1,5</v>
          </cell>
          <cell r="B29">
            <v>2.34</v>
          </cell>
          <cell r="F29">
            <v>1.5</v>
          </cell>
        </row>
        <row r="30">
          <cell r="A30" t="str">
            <v>JHFE-R 5x1,5</v>
          </cell>
          <cell r="B30">
            <v>2.78</v>
          </cell>
          <cell r="F30">
            <v>1.5</v>
          </cell>
        </row>
        <row r="31">
          <cell r="A31" t="str">
            <v>JHFE-R 7x1,5</v>
          </cell>
          <cell r="B31">
            <v>3.3</v>
          </cell>
          <cell r="F31">
            <v>2</v>
          </cell>
        </row>
        <row r="32">
          <cell r="A32" t="str">
            <v>JHFE-R 12x1,5</v>
          </cell>
          <cell r="B32">
            <v>4.92</v>
          </cell>
          <cell r="F32">
            <v>3.5</v>
          </cell>
        </row>
        <row r="33">
          <cell r="A33" t="str">
            <v>JHFE-R 19x1,5</v>
          </cell>
          <cell r="B33">
            <v>7.04</v>
          </cell>
          <cell r="F33">
            <v>4</v>
          </cell>
        </row>
        <row r="34">
          <cell r="A34" t="str">
            <v>JHFE-R 37x1,5</v>
          </cell>
          <cell r="B34">
            <v>12.45</v>
          </cell>
          <cell r="F34">
            <v>4.5</v>
          </cell>
        </row>
        <row r="35">
          <cell r="A35" t="str">
            <v>JXFE-R 2x2x0,5</v>
          </cell>
          <cell r="B35">
            <v>0.63490000000000002</v>
          </cell>
          <cell r="F35">
            <v>1</v>
          </cell>
        </row>
        <row r="36">
          <cell r="A36" t="str">
            <v>JXFE-R 3x2x0,5</v>
          </cell>
          <cell r="B36">
            <v>0.76800000000000002</v>
          </cell>
          <cell r="F36">
            <v>1</v>
          </cell>
        </row>
        <row r="37">
          <cell r="A37" t="str">
            <v>JXFE-R 4x2x0,5</v>
          </cell>
          <cell r="B37">
            <v>0.9113</v>
          </cell>
          <cell r="F37">
            <v>1</v>
          </cell>
        </row>
        <row r="38">
          <cell r="A38" t="str">
            <v>JXFE-R 5x2x0,5</v>
          </cell>
          <cell r="B38">
            <v>1.0547</v>
          </cell>
          <cell r="F38">
            <v>1.5</v>
          </cell>
        </row>
        <row r="39">
          <cell r="A39" t="str">
            <v>JXFE-R 10x2x0,5</v>
          </cell>
          <cell r="B39">
            <v>1.8944000000000001</v>
          </cell>
          <cell r="F39">
            <v>3.5</v>
          </cell>
        </row>
        <row r="40">
          <cell r="A40" t="str">
            <v>JXFE-R 15x2x0,5</v>
          </cell>
          <cell r="B40">
            <v>2.6520999999999999</v>
          </cell>
          <cell r="F40">
            <v>3.5</v>
          </cell>
        </row>
        <row r="41">
          <cell r="A41" t="str">
            <v>JXFE-R 16x2x0,5</v>
          </cell>
          <cell r="B41">
            <v>2.2073999999999998</v>
          </cell>
          <cell r="F41">
            <v>3.5</v>
          </cell>
        </row>
        <row r="42">
          <cell r="A42" t="str">
            <v>JXFE-R 20x2x0,5</v>
          </cell>
          <cell r="B42">
            <v>3.4878999999999998</v>
          </cell>
          <cell r="F42">
            <v>4</v>
          </cell>
        </row>
        <row r="43">
          <cell r="A43" t="str">
            <v>JXFE-R 2x2x0,6</v>
          </cell>
          <cell r="B43">
            <v>0.9103</v>
          </cell>
          <cell r="F43">
            <v>1</v>
          </cell>
        </row>
        <row r="44">
          <cell r="A44" t="str">
            <v>JXFE-R 4x2x0,6</v>
          </cell>
          <cell r="B44">
            <v>1.4635</v>
          </cell>
          <cell r="F44">
            <v>1</v>
          </cell>
        </row>
        <row r="45">
          <cell r="A45" t="str">
            <v>JXFE-R 2x2x0,8</v>
          </cell>
          <cell r="B45">
            <v>0.81920000000000004</v>
          </cell>
          <cell r="F45">
            <v>1</v>
          </cell>
        </row>
        <row r="46">
          <cell r="A46" t="str">
            <v>JXFE-R 3x2x0,8</v>
          </cell>
          <cell r="B46">
            <v>1.1161000000000001</v>
          </cell>
          <cell r="F46">
            <v>1</v>
          </cell>
        </row>
        <row r="47">
          <cell r="A47" t="str">
            <v>JXFE-R 4x2x0,8</v>
          </cell>
          <cell r="B47">
            <v>1.8179000000000001</v>
          </cell>
          <cell r="F47">
            <v>1</v>
          </cell>
        </row>
        <row r="48">
          <cell r="A48" t="str">
            <v>JXFE-R 5x2x0,8</v>
          </cell>
          <cell r="B48">
            <v>1.6384000000000001</v>
          </cell>
          <cell r="F48">
            <v>1.5</v>
          </cell>
        </row>
        <row r="49">
          <cell r="A49" t="str">
            <v>JXFE-R 6x2x0,8</v>
          </cell>
          <cell r="B49">
            <v>2.6004999999999998</v>
          </cell>
          <cell r="F49">
            <v>1.5</v>
          </cell>
        </row>
        <row r="50">
          <cell r="A50" t="str">
            <v>JXFE-R 7x2x0,8</v>
          </cell>
          <cell r="B50">
            <v>3.0021</v>
          </cell>
          <cell r="F50">
            <v>2</v>
          </cell>
        </row>
        <row r="51">
          <cell r="A51" t="str">
            <v>JXFE-R 8x2x0,8</v>
          </cell>
          <cell r="B51">
            <v>3.3028</v>
          </cell>
          <cell r="F51">
            <v>2.5</v>
          </cell>
        </row>
        <row r="52">
          <cell r="A52" t="str">
            <v>JXFE-R 10x2x0,8</v>
          </cell>
          <cell r="B52">
            <v>3.1743999999999999</v>
          </cell>
          <cell r="F52">
            <v>3.5</v>
          </cell>
        </row>
        <row r="53">
          <cell r="A53" t="str">
            <v>JXFE-R 12x2x0,8</v>
          </cell>
          <cell r="B53">
            <v>4.5545</v>
          </cell>
          <cell r="F53">
            <v>3.5</v>
          </cell>
        </row>
        <row r="54">
          <cell r="A54" t="str">
            <v>JXFE-R 15x2x0,8</v>
          </cell>
          <cell r="B54">
            <v>4.5157999999999996</v>
          </cell>
          <cell r="F54">
            <v>3.5</v>
          </cell>
        </row>
        <row r="55">
          <cell r="A55" t="str">
            <v>Silové káble</v>
          </cell>
        </row>
        <row r="56">
          <cell r="A56" t="str">
            <v>CYKY 2x1,5</v>
          </cell>
          <cell r="B56">
            <v>0.37509128327690366</v>
          </cell>
          <cell r="F56">
            <v>0.99581756622186812</v>
          </cell>
        </row>
        <row r="57">
          <cell r="A57" t="str">
            <v>CYKY 2x2,5</v>
          </cell>
          <cell r="B57">
            <v>0.58753236407090215</v>
          </cell>
          <cell r="F57">
            <v>1.5</v>
          </cell>
        </row>
        <row r="58">
          <cell r="A58" t="str">
            <v>CYKY 2x4</v>
          </cell>
          <cell r="B58">
            <v>1.056562437761402</v>
          </cell>
          <cell r="F58">
            <v>2</v>
          </cell>
        </row>
        <row r="59">
          <cell r="A59" t="str">
            <v>CYKY 2x6</v>
          </cell>
          <cell r="B59">
            <v>1.5657571532895174</v>
          </cell>
          <cell r="F59">
            <v>2.5</v>
          </cell>
        </row>
        <row r="60">
          <cell r="A60" t="str">
            <v>CYKY 3x1,5</v>
          </cell>
          <cell r="B60">
            <v>0.51450574254796522</v>
          </cell>
          <cell r="F60">
            <v>1.5</v>
          </cell>
        </row>
        <row r="61">
          <cell r="A61" t="str">
            <v>CYKY 3x2,5</v>
          </cell>
          <cell r="B61">
            <v>0.82320918807674437</v>
          </cell>
          <cell r="F61">
            <v>2</v>
          </cell>
        </row>
        <row r="62">
          <cell r="A62" t="str">
            <v>CYKY 3x4</v>
          </cell>
          <cell r="B62">
            <v>1.3277567549624909</v>
          </cell>
          <cell r="F62">
            <v>2.5</v>
          </cell>
        </row>
        <row r="63">
          <cell r="A63" t="str">
            <v>CYKY 3x6</v>
          </cell>
          <cell r="B63">
            <v>2.1586005443802696</v>
          </cell>
          <cell r="F63">
            <v>3</v>
          </cell>
        </row>
        <row r="64">
          <cell r="A64" t="str">
            <v>CYKY 3x10</v>
          </cell>
          <cell r="B64">
            <v>3.800039832702649</v>
          </cell>
          <cell r="F64">
            <v>3.5</v>
          </cell>
        </row>
        <row r="65">
          <cell r="A65" t="str">
            <v>CYKY 3x16</v>
          </cell>
          <cell r="B65">
            <v>5.747527053043882</v>
          </cell>
          <cell r="F65">
            <v>4</v>
          </cell>
        </row>
        <row r="66">
          <cell r="A66" t="str">
            <v>CYKY 4x1,5</v>
          </cell>
          <cell r="B66">
            <v>0.74022439089158865</v>
          </cell>
          <cell r="F66">
            <v>1.5</v>
          </cell>
        </row>
        <row r="67">
          <cell r="A67" t="str">
            <v>CYKY 4x2,5</v>
          </cell>
          <cell r="B67">
            <v>1.0953993228440548</v>
          </cell>
          <cell r="F67">
            <v>2</v>
          </cell>
        </row>
        <row r="68">
          <cell r="A68" t="str">
            <v>CYKY 4x4</v>
          </cell>
          <cell r="B68">
            <v>1.709486822014207</v>
          </cell>
          <cell r="F68">
            <v>2.5</v>
          </cell>
        </row>
        <row r="69">
          <cell r="A69" t="str">
            <v>CYKY 4x6</v>
          </cell>
          <cell r="B69">
            <v>2.4829051317798578</v>
          </cell>
          <cell r="F69">
            <v>3</v>
          </cell>
        </row>
        <row r="70">
          <cell r="A70" t="str">
            <v>CYKY 4x10</v>
          </cell>
          <cell r="B70">
            <v>4.2156276970059086</v>
          </cell>
          <cell r="F70">
            <v>3.5</v>
          </cell>
        </row>
        <row r="71">
          <cell r="A71" t="str">
            <v>CYKY 4x16</v>
          </cell>
          <cell r="B71">
            <v>6.5723959370643295</v>
          </cell>
          <cell r="F71">
            <v>4</v>
          </cell>
        </row>
        <row r="72">
          <cell r="A72" t="str">
            <v>CYKY 5x1,5</v>
          </cell>
          <cell r="B72">
            <v>0.83316736373896305</v>
          </cell>
          <cell r="F72">
            <v>1.5</v>
          </cell>
        </row>
        <row r="73">
          <cell r="A73" t="str">
            <v>CYKY 5x2,5</v>
          </cell>
          <cell r="B73">
            <v>1.3343955387373034</v>
          </cell>
          <cell r="F73">
            <v>2</v>
          </cell>
        </row>
        <row r="74">
          <cell r="A74" t="str">
            <v>CYKY 5x4</v>
          </cell>
          <cell r="B74">
            <v>2.1078138485029543</v>
          </cell>
          <cell r="F74">
            <v>2.5</v>
          </cell>
        </row>
        <row r="75">
          <cell r="A75" t="str">
            <v>CYKY 5x6</v>
          </cell>
          <cell r="B75">
            <v>3.0438823607515104</v>
          </cell>
          <cell r="F75">
            <v>3</v>
          </cell>
        </row>
        <row r="76">
          <cell r="A76" t="str">
            <v>CYKY 5x10</v>
          </cell>
          <cell r="B76">
            <v>5.1450574254796519</v>
          </cell>
          <cell r="F76">
            <v>3.5</v>
          </cell>
        </row>
        <row r="77">
          <cell r="A77" t="str">
            <v>CYKY 5x16</v>
          </cell>
          <cell r="B77">
            <v>7.9001526920268201</v>
          </cell>
          <cell r="F77">
            <v>4</v>
          </cell>
        </row>
        <row r="78">
          <cell r="A78" t="str">
            <v>CYKY 7x1,5</v>
          </cell>
          <cell r="B78">
            <v>1.1617871605921795</v>
          </cell>
          <cell r="F78">
            <v>2</v>
          </cell>
        </row>
        <row r="79">
          <cell r="A79" t="str">
            <v>CYKY 7x2,5</v>
          </cell>
          <cell r="B79">
            <v>1.8754564163845182</v>
          </cell>
          <cell r="F79">
            <v>2.5</v>
          </cell>
        </row>
        <row r="80">
          <cell r="A80" t="str">
            <v>CYKY 7x4</v>
          </cell>
          <cell r="B80">
            <v>3.5324968465777067</v>
          </cell>
          <cell r="F80">
            <v>3</v>
          </cell>
        </row>
        <row r="81">
          <cell r="A81" t="str">
            <v>CYKY 10x1,5</v>
          </cell>
          <cell r="B81">
            <v>2.5970922127066318</v>
          </cell>
          <cell r="F81">
            <v>2.5</v>
          </cell>
        </row>
        <row r="82">
          <cell r="A82" t="str">
            <v>CYKY 10x2,5</v>
          </cell>
          <cell r="B82">
            <v>4.2302330213104957</v>
          </cell>
          <cell r="F82">
            <v>3</v>
          </cell>
        </row>
        <row r="83">
          <cell r="A83" t="str">
            <v>CYKY 12x1,5</v>
          </cell>
          <cell r="B83">
            <v>2.3790081657040432</v>
          </cell>
          <cell r="F83">
            <v>3</v>
          </cell>
        </row>
        <row r="84">
          <cell r="A84" t="str">
            <v>CYKY 12x2,5</v>
          </cell>
          <cell r="B84">
            <v>4.0114850959304249</v>
          </cell>
          <cell r="F84">
            <v>3.5</v>
          </cell>
        </row>
        <row r="85">
          <cell r="A85" t="str">
            <v>CYKY 12x4</v>
          </cell>
          <cell r="B85">
            <v>5.6104361680940054</v>
          </cell>
          <cell r="F85">
            <v>3.5</v>
          </cell>
        </row>
        <row r="86">
          <cell r="A86" t="str">
            <v>CYKY 19x1,5</v>
          </cell>
          <cell r="B86">
            <v>3.6805417247560244</v>
          </cell>
          <cell r="F86">
            <v>3.5</v>
          </cell>
        </row>
        <row r="87">
          <cell r="A87" t="str">
            <v>CYKY 19x2,5</v>
          </cell>
          <cell r="B87">
            <v>6.0343225121157795</v>
          </cell>
          <cell r="F87">
            <v>3.5</v>
          </cell>
        </row>
        <row r="88">
          <cell r="A88" t="str">
            <v>CYKY 24x1,5</v>
          </cell>
          <cell r="B88">
            <v>4.4871539533957376</v>
          </cell>
          <cell r="F88">
            <v>4</v>
          </cell>
        </row>
        <row r="89">
          <cell r="A89" t="str">
            <v>CYKY 24x2,5</v>
          </cell>
          <cell r="B89">
            <v>7.1516298214167158</v>
          </cell>
          <cell r="F89">
            <v>4</v>
          </cell>
        </row>
        <row r="90">
          <cell r="A90" t="str">
            <v>CYKY 37x1,5</v>
          </cell>
          <cell r="B90">
            <v>6.7884883489344743</v>
          </cell>
          <cell r="F90">
            <v>4.5</v>
          </cell>
        </row>
        <row r="91">
          <cell r="A91" t="str">
            <v>CYKY 37x2,5</v>
          </cell>
          <cell r="B91">
            <v>11.053243045873996</v>
          </cell>
          <cell r="F91">
            <v>4.5</v>
          </cell>
        </row>
        <row r="92">
          <cell r="A92" t="str">
            <v>CYKY 48x1,5</v>
          </cell>
          <cell r="B92">
            <v>9.0493261634468567</v>
          </cell>
          <cell r="F92">
            <v>5</v>
          </cell>
        </row>
        <row r="93">
          <cell r="A93" t="str">
            <v>CYKY 48x2,5</v>
          </cell>
          <cell r="B93">
            <v>14.565823541127266</v>
          </cell>
          <cell r="F93">
            <v>5</v>
          </cell>
        </row>
        <row r="94">
          <cell r="A94" t="str">
            <v>1-CYKY 3x25</v>
          </cell>
          <cell r="B94">
            <v>8.9484166500697064</v>
          </cell>
          <cell r="F94">
            <v>5</v>
          </cell>
        </row>
        <row r="95">
          <cell r="A95" t="str">
            <v>1-CYKY 3x25+16</v>
          </cell>
          <cell r="B95">
            <v>11.426010754829715</v>
          </cell>
          <cell r="F95">
            <v>5</v>
          </cell>
        </row>
        <row r="96">
          <cell r="A96" t="str">
            <v>1-CYKY 3x35</v>
          </cell>
          <cell r="B96">
            <v>12.239925645621723</v>
          </cell>
          <cell r="F96">
            <v>5.5</v>
          </cell>
        </row>
        <row r="97">
          <cell r="A97" t="str">
            <v>1-CYKY 3x35+16</v>
          </cell>
          <cell r="B97">
            <v>15.015601141870809</v>
          </cell>
          <cell r="F97">
            <v>5.5</v>
          </cell>
        </row>
        <row r="98">
          <cell r="A98" t="str">
            <v>1-CYKY 3x35+25</v>
          </cell>
          <cell r="B98">
            <v>12.945628360884285</v>
          </cell>
          <cell r="F98">
            <v>5.5</v>
          </cell>
        </row>
        <row r="99">
          <cell r="A99" t="str">
            <v>1-CYKY 3x50</v>
          </cell>
          <cell r="B99">
            <v>17.544977760074353</v>
          </cell>
          <cell r="F99">
            <v>6</v>
          </cell>
        </row>
        <row r="100">
          <cell r="A100" t="str">
            <v>1-CYKY 3x50+25</v>
          </cell>
          <cell r="B100">
            <v>21.582354112726549</v>
          </cell>
          <cell r="F100">
            <v>6</v>
          </cell>
        </row>
        <row r="101">
          <cell r="A101" t="str">
            <v>1-CYKY 3x50+35</v>
          </cell>
          <cell r="B101">
            <v>18.422624975104561</v>
          </cell>
          <cell r="F101">
            <v>6</v>
          </cell>
        </row>
        <row r="102">
          <cell r="A102" t="str">
            <v>1-CYKY 3x70</v>
          </cell>
          <cell r="B102">
            <v>26.815043484033726</v>
          </cell>
          <cell r="F102">
            <v>6.5</v>
          </cell>
        </row>
        <row r="103">
          <cell r="A103" t="str">
            <v>1-CYKY 3x70+35</v>
          </cell>
          <cell r="B103">
            <v>29.871207594768638</v>
          </cell>
          <cell r="F103">
            <v>6.5</v>
          </cell>
        </row>
        <row r="104">
          <cell r="A104" t="str">
            <v>1-CYKY 3x70+50</v>
          </cell>
          <cell r="B104">
            <v>25.326960100909513</v>
          </cell>
          <cell r="F104">
            <v>6.5</v>
          </cell>
        </row>
        <row r="105">
          <cell r="A105" t="str">
            <v>1-CYKY 3x95</v>
          </cell>
          <cell r="B105">
            <v>35.783044546239125</v>
          </cell>
          <cell r="F105">
            <v>7</v>
          </cell>
        </row>
        <row r="106">
          <cell r="A106" t="str">
            <v>1-CYKY 3x95+50</v>
          </cell>
          <cell r="B106">
            <v>32.364070902210713</v>
          </cell>
          <cell r="F106">
            <v>7</v>
          </cell>
        </row>
        <row r="107">
          <cell r="A107" t="str">
            <v xml:space="preserve">1-CYKY 3x95+70  </v>
          </cell>
          <cell r="B107">
            <v>33.252672110469362</v>
          </cell>
          <cell r="F107">
            <v>7</v>
          </cell>
        </row>
        <row r="108">
          <cell r="A108" t="str">
            <v>1-CYKY 3x120</v>
          </cell>
          <cell r="B108">
            <v>44.312553940118171</v>
          </cell>
          <cell r="F108">
            <v>7.5</v>
          </cell>
        </row>
        <row r="109">
          <cell r="A109" t="str">
            <v>1-CYKY 3x120+50</v>
          </cell>
          <cell r="B109">
            <v>39.434375622385978</v>
          </cell>
          <cell r="F109">
            <v>7.5</v>
          </cell>
        </row>
        <row r="110">
          <cell r="A110" t="str">
            <v>1-CYKY 3x120+70</v>
          </cell>
          <cell r="B110">
            <v>41.497045741220212</v>
          </cell>
          <cell r="F110">
            <v>7.5</v>
          </cell>
        </row>
        <row r="111">
          <cell r="A111" t="str">
            <v>1-CYKY 3x150</v>
          </cell>
          <cell r="B111">
            <v>55.003651331076142</v>
          </cell>
          <cell r="F111">
            <v>8</v>
          </cell>
        </row>
        <row r="112">
          <cell r="A112" t="str">
            <v>1-CYKY 3x150+70</v>
          </cell>
          <cell r="B112">
            <v>49.857266148841532</v>
          </cell>
          <cell r="F112">
            <v>8</v>
          </cell>
        </row>
        <row r="113">
          <cell r="A113" t="str">
            <v>1-CYKY 3x185</v>
          </cell>
          <cell r="B113">
            <v>67.741485759808796</v>
          </cell>
          <cell r="F113">
            <v>8.5</v>
          </cell>
        </row>
        <row r="114">
          <cell r="A114" t="str">
            <v>1-CYKY 3x185+95</v>
          </cell>
          <cell r="B114">
            <v>62.570537077607376</v>
          </cell>
          <cell r="F114">
            <v>8.5</v>
          </cell>
        </row>
        <row r="115">
          <cell r="A115" t="str">
            <v>1-CYKY 3x240</v>
          </cell>
          <cell r="B115">
            <v>87.116112328221462</v>
          </cell>
          <cell r="F115">
            <v>9</v>
          </cell>
        </row>
        <row r="116">
          <cell r="A116" t="str">
            <v>1-CYKY 3x240+120</v>
          </cell>
          <cell r="B116">
            <v>80.495253269601008</v>
          </cell>
          <cell r="F116">
            <v>9</v>
          </cell>
        </row>
        <row r="117">
          <cell r="A117" t="str">
            <v>1-CYKY 4x25</v>
          </cell>
          <cell r="B117">
            <v>10.190533094337116</v>
          </cell>
          <cell r="F117">
            <v>5</v>
          </cell>
        </row>
        <row r="118">
          <cell r="A118" t="str">
            <v>1-CYKY 4x35</v>
          </cell>
          <cell r="B118">
            <v>15.103233087698333</v>
          </cell>
          <cell r="F118">
            <v>5.5</v>
          </cell>
        </row>
        <row r="119">
          <cell r="A119" t="str">
            <v xml:space="preserve">1-CYKY 4x50  </v>
          </cell>
          <cell r="B119">
            <v>22.239925645621721</v>
          </cell>
          <cell r="F119">
            <v>6</v>
          </cell>
        </row>
        <row r="120">
          <cell r="A120" t="str">
            <v xml:space="preserve">1-CYKY 4x70  </v>
          </cell>
          <cell r="B120">
            <v>30.757485228706102</v>
          </cell>
          <cell r="F120">
            <v>6.5</v>
          </cell>
        </row>
        <row r="121">
          <cell r="A121" t="str">
            <v>1-CYKY 5x25</v>
          </cell>
          <cell r="B121">
            <v>12.613689172143662</v>
          </cell>
          <cell r="F121">
            <v>5.5</v>
          </cell>
        </row>
        <row r="122">
          <cell r="A122" t="str">
            <v>1-CYKY 5x35</v>
          </cell>
          <cell r="B122">
            <v>17.692358759875191</v>
          </cell>
          <cell r="F122">
            <v>6</v>
          </cell>
        </row>
        <row r="123">
          <cell r="A123" t="str">
            <v>1-CYKY 5x50</v>
          </cell>
          <cell r="B123">
            <v>27.716922259841997</v>
          </cell>
          <cell r="F123">
            <v>6.5</v>
          </cell>
        </row>
        <row r="124">
          <cell r="A124" t="str">
            <v>1-CYKY 5x70</v>
          </cell>
          <cell r="B124">
            <v>39.168824271393483</v>
          </cell>
          <cell r="F124">
            <v>7</v>
          </cell>
        </row>
        <row r="125">
          <cell r="A125" t="str">
            <v>1-AYKY 3x25</v>
          </cell>
          <cell r="B125">
            <v>2.2176</v>
          </cell>
          <cell r="F125">
            <v>5</v>
          </cell>
        </row>
        <row r="126">
          <cell r="A126" t="str">
            <v>1-AYKY 3x35</v>
          </cell>
          <cell r="B126">
            <v>2.7753000000000001</v>
          </cell>
          <cell r="F126">
            <v>5.5</v>
          </cell>
        </row>
        <row r="127">
          <cell r="A127" t="str">
            <v>1-AYKY 3x50</v>
          </cell>
          <cell r="B127">
            <v>3.5615999999999999</v>
          </cell>
          <cell r="F127">
            <v>6</v>
          </cell>
        </row>
        <row r="128">
          <cell r="A128" t="str">
            <v>1-AYKY 3x70</v>
          </cell>
          <cell r="B128">
            <v>4.8324999999999996</v>
          </cell>
          <cell r="F128">
            <v>6.5</v>
          </cell>
        </row>
        <row r="129">
          <cell r="A129" t="str">
            <v>1-AYKY 3x95</v>
          </cell>
          <cell r="B129">
            <v>6.3851000000000004</v>
          </cell>
          <cell r="F129">
            <v>7</v>
          </cell>
        </row>
        <row r="130">
          <cell r="A130" t="str">
            <v>1-AYKY 3x120</v>
          </cell>
          <cell r="B130">
            <v>7.5053999999999998</v>
          </cell>
          <cell r="F130">
            <v>7.5</v>
          </cell>
        </row>
        <row r="131">
          <cell r="A131" t="str">
            <v>1-AYKY 3x150</v>
          </cell>
          <cell r="B131">
            <v>9.1288999999999998</v>
          </cell>
          <cell r="F131">
            <v>8</v>
          </cell>
        </row>
        <row r="132">
          <cell r="A132" t="str">
            <v>1-AYKY 3x185</v>
          </cell>
          <cell r="B132">
            <v>11.125</v>
          </cell>
          <cell r="F132">
            <v>8.5</v>
          </cell>
        </row>
        <row r="133">
          <cell r="A133" t="str">
            <v>1-AYKY 3x240</v>
          </cell>
          <cell r="B133">
            <v>13.9613</v>
          </cell>
          <cell r="F133">
            <v>9</v>
          </cell>
        </row>
        <row r="134">
          <cell r="A134" t="str">
            <v>1-AYKY 3x95+70</v>
          </cell>
          <cell r="B134">
            <v>6.1433999999999997</v>
          </cell>
          <cell r="F134">
            <v>7</v>
          </cell>
        </row>
        <row r="135">
          <cell r="A135" t="str">
            <v>1-AYKY 3x120+70</v>
          </cell>
          <cell r="B135">
            <v>6.9833999999999996</v>
          </cell>
          <cell r="F135">
            <v>7.5</v>
          </cell>
        </row>
        <row r="136">
          <cell r="A136" t="str">
            <v>1-AYKY 3x150+70</v>
          </cell>
          <cell r="B136">
            <v>8.3523999999999994</v>
          </cell>
          <cell r="F136">
            <v>8</v>
          </cell>
        </row>
        <row r="137">
          <cell r="A137" t="str">
            <v>1-AYKY 3x185+95</v>
          </cell>
          <cell r="B137">
            <v>10.7119</v>
          </cell>
          <cell r="F137">
            <v>8.8000000000000007</v>
          </cell>
        </row>
        <row r="138">
          <cell r="A138" t="str">
            <v>1-AYKY 3x240+120</v>
          </cell>
          <cell r="B138">
            <v>12.589</v>
          </cell>
          <cell r="F138">
            <v>9</v>
          </cell>
        </row>
        <row r="139">
          <cell r="A139" t="str">
            <v>1-AYKY 4x25</v>
          </cell>
          <cell r="B139">
            <v>2.2158000000000002</v>
          </cell>
          <cell r="F139">
            <v>5</v>
          </cell>
        </row>
        <row r="140">
          <cell r="A140" t="str">
            <v>1-AYKY 4x35</v>
          </cell>
          <cell r="B140">
            <v>2.8786999999999998</v>
          </cell>
          <cell r="F140">
            <v>5.5</v>
          </cell>
        </row>
        <row r="141">
          <cell r="A141" t="str">
            <v>1-AYKY 4x50</v>
          </cell>
          <cell r="B141">
            <v>3.8658999999999999</v>
          </cell>
          <cell r="F141">
            <v>6</v>
          </cell>
        </row>
        <row r="142">
          <cell r="A142" t="str">
            <v>1-AYKY 4x70</v>
          </cell>
          <cell r="B142">
            <v>5.2046999999999999</v>
          </cell>
          <cell r="F142">
            <v>6.5</v>
          </cell>
        </row>
        <row r="143">
          <cell r="A143" t="str">
            <v>1-AYKY 4x95</v>
          </cell>
          <cell r="B143">
            <v>7.7153999999999998</v>
          </cell>
          <cell r="F143">
            <v>7</v>
          </cell>
        </row>
        <row r="144">
          <cell r="A144" t="str">
            <v>1-AYKY 4x120</v>
          </cell>
          <cell r="B144">
            <v>9.6404999999999994</v>
          </cell>
          <cell r="F144">
            <v>7.5</v>
          </cell>
        </row>
        <row r="145">
          <cell r="A145" t="str">
            <v>1-AYKY 4x150</v>
          </cell>
          <cell r="B145">
            <v>11.48</v>
          </cell>
          <cell r="F145">
            <v>8</v>
          </cell>
        </row>
        <row r="146">
          <cell r="A146" t="str">
            <v>1-AYKY 4x185</v>
          </cell>
          <cell r="B146">
            <v>14.019600000000001</v>
          </cell>
          <cell r="F146">
            <v>8.5</v>
          </cell>
        </row>
        <row r="147">
          <cell r="A147" t="str">
            <v>1-AYKY 4x240</v>
          </cell>
          <cell r="B147">
            <v>16.231300000000001</v>
          </cell>
          <cell r="F147">
            <v>9</v>
          </cell>
        </row>
        <row r="148">
          <cell r="A148" t="str">
            <v>6-CYKCY 1x300</v>
          </cell>
          <cell r="B148">
            <v>40.451105357498506</v>
          </cell>
          <cell r="F148">
            <v>5</v>
          </cell>
        </row>
        <row r="149">
          <cell r="A149" t="str">
            <v>6-CYKCY 1x400</v>
          </cell>
          <cell r="B149">
            <v>53.044214299940251</v>
          </cell>
          <cell r="F149">
            <v>5</v>
          </cell>
        </row>
        <row r="150">
          <cell r="A150" t="str">
            <v>6-CYKCY 1x500</v>
          </cell>
          <cell r="B150">
            <v>64.347075615747187</v>
          </cell>
          <cell r="F150">
            <v>5</v>
          </cell>
        </row>
        <row r="151">
          <cell r="A151" t="str">
            <v>6-CYKCY 3x35</v>
          </cell>
          <cell r="B151">
            <v>19.996348668923851</v>
          </cell>
          <cell r="F151">
            <v>5.5</v>
          </cell>
        </row>
        <row r="152">
          <cell r="A152" t="str">
            <v>6-CYKCY 3x50</v>
          </cell>
          <cell r="B152">
            <v>25.409612958905928</v>
          </cell>
          <cell r="F152">
            <v>6</v>
          </cell>
        </row>
        <row r="153">
          <cell r="A153" t="str">
            <v>6-CYKCY 3x70</v>
          </cell>
          <cell r="B153">
            <v>32.843723029940918</v>
          </cell>
          <cell r="F153">
            <v>6.5</v>
          </cell>
        </row>
        <row r="154">
          <cell r="A154" t="str">
            <v>6-CYKCY 3x95</v>
          </cell>
          <cell r="B154">
            <v>41.145522140343886</v>
          </cell>
          <cell r="F154">
            <v>7</v>
          </cell>
        </row>
        <row r="155">
          <cell r="A155" t="str">
            <v>6-CYKCY 3x120</v>
          </cell>
          <cell r="B155">
            <v>49.870543716391161</v>
          </cell>
          <cell r="F155">
            <v>7.5</v>
          </cell>
        </row>
        <row r="156">
          <cell r="A156" t="str">
            <v>6-CYKCY 3x150</v>
          </cell>
          <cell r="B156">
            <v>65.334926641439282</v>
          </cell>
          <cell r="F156">
            <v>8</v>
          </cell>
        </row>
        <row r="157">
          <cell r="A157" t="str">
            <v>6-CYKCY 3x185</v>
          </cell>
          <cell r="B157">
            <v>75.584876850560974</v>
          </cell>
          <cell r="F157">
            <v>8.5</v>
          </cell>
        </row>
        <row r="158">
          <cell r="A158" t="str">
            <v>6-CYKCY 3x240</v>
          </cell>
          <cell r="B158">
            <v>95.796985992166228</v>
          </cell>
          <cell r="F158">
            <v>9</v>
          </cell>
        </row>
        <row r="159">
          <cell r="A159" t="str">
            <v>Silové káble tienené</v>
          </cell>
        </row>
        <row r="160">
          <cell r="A160" t="str">
            <v>NYCY 2x1,5/1.5</v>
          </cell>
          <cell r="B160">
            <v>1.5161</v>
          </cell>
          <cell r="F160">
            <v>0.99581756622186812</v>
          </cell>
        </row>
        <row r="161">
          <cell r="A161" t="str">
            <v>NYCY 2x2,5/2,5</v>
          </cell>
          <cell r="B161">
            <v>1.9782</v>
          </cell>
          <cell r="F161">
            <v>1.5</v>
          </cell>
        </row>
        <row r="162">
          <cell r="A162" t="str">
            <v>NYCY 2x4/4</v>
          </cell>
          <cell r="B162">
            <v>2.7288000000000001</v>
          </cell>
          <cell r="F162">
            <v>2</v>
          </cell>
        </row>
        <row r="163">
          <cell r="A163" t="str">
            <v>NYCY 3x1,5/1,5</v>
          </cell>
          <cell r="B163">
            <v>1.6780999999999999</v>
          </cell>
          <cell r="F163">
            <v>1.5</v>
          </cell>
        </row>
        <row r="164">
          <cell r="A164" t="str">
            <v>NYCY 3x2,5/2,5</v>
          </cell>
          <cell r="B164">
            <v>2.2709999999999999</v>
          </cell>
          <cell r="F164">
            <v>2</v>
          </cell>
        </row>
        <row r="165">
          <cell r="A165" t="str">
            <v>NYCY 3x4/4</v>
          </cell>
          <cell r="B165">
            <v>3.1720999999999999</v>
          </cell>
          <cell r="F165">
            <v>2.5</v>
          </cell>
        </row>
        <row r="166">
          <cell r="A166" t="str">
            <v>NYCY 3x6/6</v>
          </cell>
          <cell r="B166">
            <v>4.3433000000000002</v>
          </cell>
          <cell r="F166">
            <v>3</v>
          </cell>
        </row>
        <row r="167">
          <cell r="A167" t="str">
            <v>NYCY 4x1,5/1,5</v>
          </cell>
          <cell r="B167">
            <v>1.9334</v>
          </cell>
          <cell r="F167">
            <v>1.5</v>
          </cell>
        </row>
        <row r="168">
          <cell r="A168" t="str">
            <v>NYCY 4x2,5/2,5</v>
          </cell>
          <cell r="B168">
            <v>2.6513</v>
          </cell>
          <cell r="F168">
            <v>2</v>
          </cell>
        </row>
        <row r="169">
          <cell r="A169" t="str">
            <v>NYCY 4x4/4</v>
          </cell>
          <cell r="B169">
            <v>4.7718999999999996</v>
          </cell>
          <cell r="F169">
            <v>2.5</v>
          </cell>
        </row>
        <row r="170">
          <cell r="A170" t="str">
            <v>NYCY 4x6/6</v>
          </cell>
          <cell r="B170">
            <v>3.8142999999999998</v>
          </cell>
          <cell r="F170">
            <v>3</v>
          </cell>
        </row>
        <row r="171">
          <cell r="A171" t="str">
            <v>NYCY 5x1,5/1,5</v>
          </cell>
          <cell r="B171">
            <v>2.2061000000000002</v>
          </cell>
          <cell r="F171">
            <v>1.5</v>
          </cell>
        </row>
        <row r="172">
          <cell r="A172" t="str">
            <v>NYCY 5x2,5/2,5</v>
          </cell>
          <cell r="B172">
            <v>3.1215000000000002</v>
          </cell>
          <cell r="F172">
            <v>2</v>
          </cell>
        </row>
        <row r="173">
          <cell r="A173" t="str">
            <v>NYCY 7x1,5/1,5</v>
          </cell>
          <cell r="B173">
            <v>2.9569000000000001</v>
          </cell>
          <cell r="F173">
            <v>2</v>
          </cell>
        </row>
        <row r="174">
          <cell r="A174" t="str">
            <v>NYCY 7x2,5/2,5</v>
          </cell>
          <cell r="B174">
            <v>3.8944999999999999</v>
          </cell>
          <cell r="F174">
            <v>2.5</v>
          </cell>
        </row>
        <row r="175">
          <cell r="A175" t="str">
            <v>NYCY 10x1,5/2,5</v>
          </cell>
          <cell r="B175">
            <v>3.7526000000000002</v>
          </cell>
          <cell r="F175">
            <v>2.5</v>
          </cell>
        </row>
        <row r="176">
          <cell r="A176" t="str">
            <v>NYCY 10x2,5/4</v>
          </cell>
          <cell r="B176">
            <v>5.3513999999999999</v>
          </cell>
          <cell r="F176">
            <v>3</v>
          </cell>
        </row>
        <row r="177">
          <cell r="A177" t="str">
            <v>NYCY 12x1,5/2,5</v>
          </cell>
          <cell r="B177">
            <v>4.1616</v>
          </cell>
          <cell r="F177">
            <v>3</v>
          </cell>
        </row>
        <row r="178">
          <cell r="A178" t="str">
            <v>NYCY 12x2,5/4</v>
          </cell>
          <cell r="B178">
            <v>6.2222</v>
          </cell>
          <cell r="F178">
            <v>3.5</v>
          </cell>
        </row>
        <row r="179">
          <cell r="A179" t="str">
            <v>NYCY 14x2,5/6</v>
          </cell>
          <cell r="B179">
            <v>7.1492000000000004</v>
          </cell>
          <cell r="F179">
            <v>3.5</v>
          </cell>
        </row>
        <row r="180">
          <cell r="A180" t="str">
            <v>NYCY 16x1,5/4</v>
          </cell>
          <cell r="B180">
            <v>5.5094000000000003</v>
          </cell>
          <cell r="F180">
            <v>3.5</v>
          </cell>
        </row>
        <row r="181">
          <cell r="A181" t="str">
            <v>NYCY 16x2,5/6</v>
          </cell>
          <cell r="B181">
            <v>8.4359999999999999</v>
          </cell>
          <cell r="F181">
            <v>3.5</v>
          </cell>
        </row>
        <row r="182">
          <cell r="A182" t="str">
            <v>NYCY 19x1,5/4</v>
          </cell>
          <cell r="B182">
            <v>6.2150999999999996</v>
          </cell>
          <cell r="F182">
            <v>3.5</v>
          </cell>
        </row>
        <row r="183">
          <cell r="A183" t="str">
            <v>NYCY 19x2,5/6</v>
          </cell>
          <cell r="B183">
            <v>9.0327000000000002</v>
          </cell>
          <cell r="F183">
            <v>3.5</v>
          </cell>
        </row>
        <row r="184">
          <cell r="A184" t="str">
            <v>NYCY 24x1,5/6</v>
          </cell>
          <cell r="B184">
            <v>7.8990999999999998</v>
          </cell>
          <cell r="F184">
            <v>4</v>
          </cell>
        </row>
        <row r="185">
          <cell r="A185" t="str">
            <v>NYCY 24x2,5/10</v>
          </cell>
          <cell r="B185">
            <v>11.640700000000001</v>
          </cell>
          <cell r="F185">
            <v>4</v>
          </cell>
        </row>
        <row r="186">
          <cell r="A186" t="str">
            <v>NYCY 30x2,5/10</v>
          </cell>
          <cell r="B186">
            <v>14.3742</v>
          </cell>
          <cell r="F186">
            <v>4.5</v>
          </cell>
        </row>
        <row r="187">
          <cell r="A187" t="str">
            <v>NYCY 40x2,5/10</v>
          </cell>
          <cell r="B187">
            <v>18.358799999999999</v>
          </cell>
          <cell r="F187">
            <v>4.5</v>
          </cell>
        </row>
        <row r="188">
          <cell r="A188" t="str">
            <v>NYCWY 2x10/10</v>
          </cell>
          <cell r="B188">
            <v>4.7802562570537068</v>
          </cell>
          <cell r="F188">
            <v>3</v>
          </cell>
        </row>
        <row r="189">
          <cell r="A189" t="str">
            <v>NYCWY 2x16/16</v>
          </cell>
          <cell r="B189">
            <v>7.0029210648609173</v>
          </cell>
          <cell r="F189">
            <v>3.5</v>
          </cell>
        </row>
        <row r="190">
          <cell r="A190" t="str">
            <v>NYCWY 3x10/10</v>
          </cell>
          <cell r="B190">
            <v>5.8238730664542251</v>
          </cell>
          <cell r="F190">
            <v>4</v>
          </cell>
        </row>
        <row r="191">
          <cell r="A191" t="str">
            <v>NYCWY 3x16/16</v>
          </cell>
          <cell r="B191">
            <v>8.6898360220407618</v>
          </cell>
          <cell r="F191">
            <v>4.5</v>
          </cell>
        </row>
        <row r="192">
          <cell r="A192" t="str">
            <v>NYCWY 3x25/16</v>
          </cell>
          <cell r="B192">
            <v>12.158268605191527</v>
          </cell>
          <cell r="F192">
            <v>5</v>
          </cell>
        </row>
        <row r="193">
          <cell r="A193" t="str">
            <v>NYCWY 3x25/25</v>
          </cell>
          <cell r="B193">
            <v>13.476731062869282</v>
          </cell>
          <cell r="F193">
            <v>5</v>
          </cell>
        </row>
        <row r="194">
          <cell r="A194" t="str">
            <v>NYCWY 3x35/16</v>
          </cell>
          <cell r="B194">
            <v>16.400783376485425</v>
          </cell>
          <cell r="F194">
            <v>5.5</v>
          </cell>
        </row>
        <row r="195">
          <cell r="A195" t="str">
            <v>NYCWY 3x35/35</v>
          </cell>
          <cell r="B195">
            <v>18.368850826528579</v>
          </cell>
          <cell r="F195">
            <v>5.5</v>
          </cell>
        </row>
        <row r="196">
          <cell r="A196" t="str">
            <v>NYCWY 3x50/25</v>
          </cell>
          <cell r="B196">
            <v>22.11744008497643</v>
          </cell>
          <cell r="F196">
            <v>6</v>
          </cell>
        </row>
        <row r="197">
          <cell r="A197" t="str">
            <v>NYCWY 3x50/50</v>
          </cell>
          <cell r="B197">
            <v>25.606452897829115</v>
          </cell>
          <cell r="F197">
            <v>6</v>
          </cell>
        </row>
        <row r="198">
          <cell r="A198" t="str">
            <v>NYCWY 3x70/35</v>
          </cell>
          <cell r="B198">
            <v>31.216557126734379</v>
          </cell>
          <cell r="F198">
            <v>6.5</v>
          </cell>
        </row>
        <row r="199">
          <cell r="A199" t="str">
            <v>NYCWY 3x70/70</v>
          </cell>
          <cell r="B199">
            <v>37.329217287392943</v>
          </cell>
          <cell r="F199">
            <v>6.5</v>
          </cell>
        </row>
        <row r="200">
          <cell r="A200" t="str">
            <v>NYCWY 3x95/50</v>
          </cell>
          <cell r="B200">
            <v>42.548961030339235</v>
          </cell>
          <cell r="F200">
            <v>7</v>
          </cell>
        </row>
        <row r="201">
          <cell r="A201" t="str">
            <v>NYCWY 3x95/95</v>
          </cell>
          <cell r="B201">
            <v>50.245303060479323</v>
          </cell>
          <cell r="F201">
            <v>7</v>
          </cell>
        </row>
        <row r="202">
          <cell r="A202" t="str">
            <v>NYCWY 3x120/70</v>
          </cell>
          <cell r="B202">
            <v>54.138949744406823</v>
          </cell>
          <cell r="F202">
            <v>7.5</v>
          </cell>
        </row>
        <row r="203">
          <cell r="A203" t="str">
            <v>NYCWY 3x120/120</v>
          </cell>
          <cell r="B203">
            <v>61.362278430591509</v>
          </cell>
          <cell r="F203">
            <v>7.5</v>
          </cell>
        </row>
        <row r="204">
          <cell r="A204" t="str">
            <v>NYCWY 3x150/70</v>
          </cell>
          <cell r="B204">
            <v>65.223395074022434</v>
          </cell>
          <cell r="F204">
            <v>7.5</v>
          </cell>
        </row>
        <row r="205">
          <cell r="A205" t="str">
            <v>NYCWY 3x150/150</v>
          </cell>
          <cell r="B205">
            <v>77.69169488149771</v>
          </cell>
          <cell r="F205">
            <v>8</v>
          </cell>
        </row>
        <row r="206">
          <cell r="A206" t="str">
            <v>NYCWY 3x185/95</v>
          </cell>
          <cell r="B206">
            <v>80.84047002589125</v>
          </cell>
          <cell r="F206">
            <v>8.5</v>
          </cell>
        </row>
        <row r="207">
          <cell r="A207" t="str">
            <v>NYCWY 3x240/120</v>
          </cell>
          <cell r="B207">
            <v>108.04222266480781</v>
          </cell>
          <cell r="F207">
            <v>9</v>
          </cell>
        </row>
        <row r="208">
          <cell r="A208" t="str">
            <v>NYCWY 4x10/10</v>
          </cell>
          <cell r="B208">
            <v>7.1609241187014536</v>
          </cell>
          <cell r="F208">
            <v>4</v>
          </cell>
        </row>
        <row r="209">
          <cell r="A209" t="str">
            <v>NYCWY 4x16/16</v>
          </cell>
          <cell r="B209">
            <v>10.702051384186417</v>
          </cell>
          <cell r="F209">
            <v>4.5</v>
          </cell>
        </row>
        <row r="210">
          <cell r="A210" t="str">
            <v>NYCWY 4x25/16</v>
          </cell>
          <cell r="B210">
            <v>15.216424351058887</v>
          </cell>
          <cell r="F210">
            <v>5</v>
          </cell>
        </row>
        <row r="211">
          <cell r="A211" t="str">
            <v>NYCWY 4x35/16</v>
          </cell>
          <cell r="B211">
            <v>19.99535285135763</v>
          </cell>
          <cell r="F211">
            <v>5.5</v>
          </cell>
        </row>
        <row r="212">
          <cell r="A212" t="str">
            <v>NYCWY 4x50/25</v>
          </cell>
          <cell r="B212">
            <v>26.339706565757151</v>
          </cell>
          <cell r="F212">
            <v>6</v>
          </cell>
        </row>
        <row r="213">
          <cell r="A213" t="str">
            <v>NYCWY 4x70/35</v>
          </cell>
          <cell r="B213">
            <v>39.585407953262958</v>
          </cell>
          <cell r="F213">
            <v>6.5</v>
          </cell>
        </row>
        <row r="214">
          <cell r="A214" t="str">
            <v>NYCWY 4x95/50</v>
          </cell>
          <cell r="B214">
            <v>54.144260771426673</v>
          </cell>
          <cell r="F214">
            <v>7</v>
          </cell>
        </row>
        <row r="215">
          <cell r="A215" t="str">
            <v>NYCWY 4x120/70</v>
          </cell>
          <cell r="B215">
            <v>69.002522737834425</v>
          </cell>
          <cell r="F215">
            <v>7.5</v>
          </cell>
        </row>
        <row r="216">
          <cell r="A216" t="str">
            <v>NYCWY 4x150/70</v>
          </cell>
          <cell r="B216">
            <v>82.771028347606716</v>
          </cell>
          <cell r="F216">
            <v>8</v>
          </cell>
        </row>
        <row r="217">
          <cell r="A217" t="str">
            <v>NYCWY 4x185/95</v>
          </cell>
          <cell r="B217">
            <v>105.49790878311093</v>
          </cell>
          <cell r="F217">
            <v>8.5</v>
          </cell>
        </row>
        <row r="218">
          <cell r="A218" t="str">
            <v>NYCWY 4x240/120</v>
          </cell>
          <cell r="B218">
            <v>134.17280754165836</v>
          </cell>
          <cell r="F218">
            <v>9</v>
          </cell>
        </row>
        <row r="219">
          <cell r="A219" t="str">
            <v>Flexibilné káble netienené</v>
          </cell>
        </row>
        <row r="220">
          <cell r="A220" t="str">
            <v>CMSM 2x0,5</v>
          </cell>
          <cell r="B220">
            <v>0.29289999999999999</v>
          </cell>
          <cell r="F220">
            <v>1</v>
          </cell>
        </row>
        <row r="221">
          <cell r="A221" t="str">
            <v>CMSM 2x0,75</v>
          </cell>
          <cell r="B221">
            <v>0.36199999999999999</v>
          </cell>
          <cell r="F221">
            <v>1</v>
          </cell>
        </row>
        <row r="222">
          <cell r="A222" t="str">
            <v>CMSM 2x1,0</v>
          </cell>
          <cell r="B222">
            <v>0.41549999999999998</v>
          </cell>
          <cell r="F222">
            <v>0.99581756622186812</v>
          </cell>
        </row>
        <row r="223">
          <cell r="A223" t="str">
            <v>CMSM 2x1,5</v>
          </cell>
          <cell r="B223">
            <v>0.5504</v>
          </cell>
          <cell r="F223">
            <v>0.99581756622186812</v>
          </cell>
        </row>
        <row r="224">
          <cell r="A224" t="str">
            <v>CMSM 2x2,5</v>
          </cell>
          <cell r="B224">
            <v>0.8296</v>
          </cell>
          <cell r="F224">
            <v>0.99581756622186812</v>
          </cell>
        </row>
        <row r="225">
          <cell r="A225" t="str">
            <v>CMSM 3x0,5</v>
          </cell>
          <cell r="B225">
            <v>0.36599999999999999</v>
          </cell>
          <cell r="F225">
            <v>0.99581756622186812</v>
          </cell>
        </row>
        <row r="226">
          <cell r="A226" t="str">
            <v>CMSM 3x0,75</v>
          </cell>
          <cell r="B226">
            <v>0.51729999999999998</v>
          </cell>
          <cell r="F226">
            <v>0.99581756622186801</v>
          </cell>
        </row>
        <row r="227">
          <cell r="A227" t="str">
            <v>CMSM 3x1,0</v>
          </cell>
          <cell r="B227">
            <v>0.55469999999999997</v>
          </cell>
          <cell r="F227">
            <v>0.99581756622186801</v>
          </cell>
        </row>
        <row r="228">
          <cell r="A228" t="str">
            <v>CMSM 3x1,5</v>
          </cell>
          <cell r="B228">
            <v>0.84599999999999997</v>
          </cell>
          <cell r="F228">
            <v>0.99581756622186801</v>
          </cell>
        </row>
        <row r="229">
          <cell r="A229" t="str">
            <v>CMSM 3x2,5</v>
          </cell>
          <cell r="B229">
            <v>1.1831</v>
          </cell>
          <cell r="F229">
            <v>0.99581756622186801</v>
          </cell>
        </row>
        <row r="230">
          <cell r="A230" t="str">
            <v>CMSM 4x0,5</v>
          </cell>
          <cell r="B230">
            <v>0.46339999999999998</v>
          </cell>
          <cell r="F230">
            <v>0.99581756622186801</v>
          </cell>
        </row>
        <row r="231">
          <cell r="A231" t="str">
            <v>CMSM 4x0,75</v>
          </cell>
          <cell r="B231">
            <v>0.59150000000000003</v>
          </cell>
          <cell r="F231">
            <v>0.99581756622186801</v>
          </cell>
        </row>
        <row r="232">
          <cell r="A232" t="str">
            <v>CMSM 4x1,0</v>
          </cell>
          <cell r="B232">
            <v>0.71950000000000003</v>
          </cell>
          <cell r="F232">
            <v>0.99581756622186801</v>
          </cell>
        </row>
        <row r="233">
          <cell r="A233" t="str">
            <v>CMSM 4x1,5</v>
          </cell>
          <cell r="B233">
            <v>1.0429999999999999</v>
          </cell>
          <cell r="F233">
            <v>1.5</v>
          </cell>
        </row>
        <row r="234">
          <cell r="A234" t="str">
            <v>CMSM 4x2,5</v>
          </cell>
          <cell r="B234">
            <v>1.5187999999999999</v>
          </cell>
          <cell r="F234">
            <v>2</v>
          </cell>
        </row>
        <row r="235">
          <cell r="A235" t="str">
            <v>CMSM 5x0,5</v>
          </cell>
          <cell r="B235">
            <v>0.55130000000000001</v>
          </cell>
          <cell r="F235">
            <v>1</v>
          </cell>
        </row>
        <row r="236">
          <cell r="A236" t="str">
            <v>CMSM 5x0,75</v>
          </cell>
          <cell r="B236">
            <v>0.72030000000000005</v>
          </cell>
          <cell r="F236">
            <v>1</v>
          </cell>
        </row>
        <row r="237">
          <cell r="A237" t="str">
            <v>CMSM 5x1,0</v>
          </cell>
          <cell r="B237">
            <v>0.89880000000000004</v>
          </cell>
          <cell r="F237">
            <v>1</v>
          </cell>
        </row>
        <row r="238">
          <cell r="A238" t="str">
            <v>CMSM 5x1,5</v>
          </cell>
          <cell r="B238">
            <v>1.248</v>
          </cell>
          <cell r="F238">
            <v>1.5</v>
          </cell>
        </row>
        <row r="239">
          <cell r="A239" t="str">
            <v>CMSM 5x2,5</v>
          </cell>
          <cell r="B239">
            <v>1.9395</v>
          </cell>
          <cell r="F239">
            <v>2</v>
          </cell>
        </row>
        <row r="240">
          <cell r="A240" t="str">
            <v>CMSM 7x0,5</v>
          </cell>
          <cell r="B240">
            <v>0.73460000000000003</v>
          </cell>
          <cell r="F240">
            <v>1.5</v>
          </cell>
        </row>
        <row r="241">
          <cell r="A241" t="str">
            <v>CMSM 7x0,75</v>
          </cell>
          <cell r="B241">
            <v>0.89129999999999998</v>
          </cell>
          <cell r="F241">
            <v>1.5</v>
          </cell>
        </row>
        <row r="242">
          <cell r="A242" t="str">
            <v>CMSM 7x1,0</v>
          </cell>
          <cell r="B242">
            <v>1.1839999999999999</v>
          </cell>
          <cell r="F242">
            <v>1.5</v>
          </cell>
        </row>
        <row r="243">
          <cell r="A243" t="str">
            <v>CMSM 7x1,5</v>
          </cell>
          <cell r="B243">
            <v>1.6578999999999999</v>
          </cell>
          <cell r="F243">
            <v>2</v>
          </cell>
        </row>
        <row r="244">
          <cell r="A244" t="str">
            <v>CMSM 7x2,5</v>
          </cell>
          <cell r="B244">
            <v>2.5773000000000001</v>
          </cell>
          <cell r="F244">
            <v>2.5</v>
          </cell>
        </row>
        <row r="245">
          <cell r="A245" t="str">
            <v>CMSM 12x0,5</v>
          </cell>
          <cell r="B245">
            <v>1.1435</v>
          </cell>
          <cell r="F245">
            <v>2.5</v>
          </cell>
        </row>
        <row r="246">
          <cell r="A246" t="str">
            <v>CMSM 12x0,75</v>
          </cell>
          <cell r="B246">
            <v>1.5965</v>
          </cell>
          <cell r="F246">
            <v>2.5</v>
          </cell>
        </row>
        <row r="247">
          <cell r="A247" t="str">
            <v>CMSM 12x1,0</v>
          </cell>
          <cell r="B247">
            <v>2.0144000000000002</v>
          </cell>
          <cell r="F247">
            <v>3</v>
          </cell>
        </row>
        <row r="248">
          <cell r="A248" t="str">
            <v>CMSM 12x1,5</v>
          </cell>
          <cell r="B248">
            <v>2.7046000000000001</v>
          </cell>
          <cell r="F248">
            <v>3</v>
          </cell>
        </row>
        <row r="249">
          <cell r="A249" t="str">
            <v>CMSM 12x2,5</v>
          </cell>
          <cell r="B249">
            <v>4.4554999999999998</v>
          </cell>
          <cell r="F249">
            <v>3.5</v>
          </cell>
        </row>
        <row r="250">
          <cell r="A250" t="str">
            <v>CMSM 19x0,5</v>
          </cell>
          <cell r="B250">
            <v>1.9196</v>
          </cell>
          <cell r="F250">
            <v>3.5</v>
          </cell>
        </row>
        <row r="251">
          <cell r="A251" t="str">
            <v>CMSM 19x0,75</v>
          </cell>
          <cell r="B251">
            <v>2.3098000000000001</v>
          </cell>
          <cell r="F251">
            <v>3.5</v>
          </cell>
        </row>
        <row r="252">
          <cell r="A252" t="str">
            <v>CMSM 19x1,0</v>
          </cell>
          <cell r="B252">
            <v>3.1133999999999999</v>
          </cell>
          <cell r="F252">
            <v>3.5</v>
          </cell>
        </row>
        <row r="253">
          <cell r="A253" t="str">
            <v>CMSM 19x1,5</v>
          </cell>
          <cell r="B253">
            <v>4.3842999999999996</v>
          </cell>
          <cell r="F253">
            <v>3.5</v>
          </cell>
        </row>
        <row r="254">
          <cell r="A254" t="str">
            <v>CMSM 24x0,5</v>
          </cell>
          <cell r="B254">
            <v>2.4293</v>
          </cell>
          <cell r="F254">
            <v>4</v>
          </cell>
        </row>
        <row r="255">
          <cell r="A255" t="str">
            <v>CMSM 24x0,75</v>
          </cell>
          <cell r="B255">
            <v>3.2069000000000001</v>
          </cell>
          <cell r="F255">
            <v>4</v>
          </cell>
        </row>
        <row r="256">
          <cell r="A256" t="str">
            <v>CMSM 24x1,0</v>
          </cell>
          <cell r="B256">
            <v>3.7688999999999999</v>
          </cell>
          <cell r="F256">
            <v>4</v>
          </cell>
        </row>
        <row r="257">
          <cell r="A257" t="str">
            <v>CMSM 24x1,5</v>
          </cell>
          <cell r="B257">
            <v>5.5396999999999998</v>
          </cell>
          <cell r="F257">
            <v>4</v>
          </cell>
        </row>
        <row r="258">
          <cell r="A258" t="str">
            <v>CMSM 37x0,5</v>
          </cell>
          <cell r="B258">
            <v>3.7593999999999999</v>
          </cell>
          <cell r="F258">
            <v>4.5</v>
          </cell>
        </row>
        <row r="259">
          <cell r="A259" t="str">
            <v>CMSM 37x0,75</v>
          </cell>
          <cell r="B259">
            <v>4.8836000000000004</v>
          </cell>
          <cell r="F259">
            <v>4.5</v>
          </cell>
        </row>
        <row r="260">
          <cell r="A260" t="str">
            <v>CMSM 37x1,0</v>
          </cell>
          <cell r="B260">
            <v>5.7309000000000001</v>
          </cell>
          <cell r="F260">
            <v>4.5</v>
          </cell>
        </row>
        <row r="261">
          <cell r="A261" t="str">
            <v>CMSM 37x1,5</v>
          </cell>
          <cell r="B261">
            <v>8.4064999999999994</v>
          </cell>
          <cell r="F261">
            <v>4.5</v>
          </cell>
        </row>
        <row r="262">
          <cell r="A262" t="str">
            <v>Flexibilné káble tienené</v>
          </cell>
        </row>
        <row r="263">
          <cell r="A263" t="str">
            <v>CMFM 2x1,0</v>
          </cell>
          <cell r="B263">
            <v>0.92269999999999996</v>
          </cell>
          <cell r="F263">
            <v>0.99581756622186812</v>
          </cell>
        </row>
        <row r="264">
          <cell r="A264" t="str">
            <v>CMFM 2x1,5</v>
          </cell>
          <cell r="B264">
            <v>1.1393</v>
          </cell>
          <cell r="F264">
            <v>0.99581756622186812</v>
          </cell>
        </row>
        <row r="265">
          <cell r="A265" t="str">
            <v>CMFM 2x2,5</v>
          </cell>
          <cell r="B265">
            <v>1.5436000000000001</v>
          </cell>
          <cell r="F265">
            <v>0.99581756622186812</v>
          </cell>
        </row>
        <row r="266">
          <cell r="A266" t="str">
            <v>CMFM 3x0,5</v>
          </cell>
          <cell r="B266">
            <v>0.87239999999999995</v>
          </cell>
          <cell r="F266">
            <v>0.99581756622186812</v>
          </cell>
        </row>
        <row r="267">
          <cell r="A267" t="str">
            <v>CMFM 3x0,75</v>
          </cell>
          <cell r="B267">
            <v>1.0096000000000001</v>
          </cell>
          <cell r="F267">
            <v>0.99581756622186801</v>
          </cell>
        </row>
        <row r="268">
          <cell r="A268" t="str">
            <v>CMFM 3x1,0</v>
          </cell>
          <cell r="B268">
            <v>1.0597000000000001</v>
          </cell>
          <cell r="F268">
            <v>0.99581756622186801</v>
          </cell>
        </row>
        <row r="269">
          <cell r="A269" t="str">
            <v>CMFM 3x1,5</v>
          </cell>
          <cell r="B269">
            <v>1.2603</v>
          </cell>
          <cell r="F269">
            <v>0.99581756622186801</v>
          </cell>
        </row>
        <row r="270">
          <cell r="A270" t="str">
            <v>CMFM 3x2,5</v>
          </cell>
          <cell r="B270">
            <v>1.9043000000000001</v>
          </cell>
          <cell r="F270">
            <v>0.99581756622186801</v>
          </cell>
        </row>
        <row r="271">
          <cell r="A271" t="str">
            <v>CMFM 4x0,5</v>
          </cell>
          <cell r="B271">
            <v>1.0584</v>
          </cell>
          <cell r="F271">
            <v>0.99581756622186801</v>
          </cell>
        </row>
        <row r="272">
          <cell r="A272" t="str">
            <v>CMFM 4x0,75</v>
          </cell>
          <cell r="B272">
            <v>1.1052999999999999</v>
          </cell>
          <cell r="F272">
            <v>0.99581756622186801</v>
          </cell>
        </row>
        <row r="273">
          <cell r="A273" t="str">
            <v>CMFM 4x1,0</v>
          </cell>
          <cell r="B273">
            <v>1.268</v>
          </cell>
          <cell r="F273">
            <v>0.99581756622186801</v>
          </cell>
        </row>
        <row r="274">
          <cell r="A274" t="str">
            <v>CMFM 4x1,5</v>
          </cell>
          <cell r="B274">
            <v>1.548</v>
          </cell>
          <cell r="F274">
            <v>1.5</v>
          </cell>
        </row>
        <row r="275">
          <cell r="A275" t="str">
            <v>CMFM 4x2,5</v>
          </cell>
          <cell r="B275">
            <v>2.1395</v>
          </cell>
          <cell r="F275">
            <v>2</v>
          </cell>
        </row>
        <row r="276">
          <cell r="A276" t="str">
            <v>CMFM 5x0,5</v>
          </cell>
          <cell r="B276">
            <v>1.0495000000000001</v>
          </cell>
          <cell r="F276">
            <v>1</v>
          </cell>
        </row>
        <row r="277">
          <cell r="A277" t="str">
            <v>CMFM 5x0,75</v>
          </cell>
          <cell r="B277">
            <v>1.3064</v>
          </cell>
          <cell r="F277">
            <v>1</v>
          </cell>
        </row>
        <row r="278">
          <cell r="A278" t="str">
            <v>CMFM 5x1,0</v>
          </cell>
          <cell r="B278">
            <v>1.4141999999999999</v>
          </cell>
          <cell r="F278">
            <v>1</v>
          </cell>
        </row>
        <row r="279">
          <cell r="A279" t="str">
            <v>CMFM 5x1,5</v>
          </cell>
          <cell r="B279">
            <v>2.0314999999999999</v>
          </cell>
          <cell r="F279">
            <v>1.5</v>
          </cell>
        </row>
        <row r="280">
          <cell r="A280" t="str">
            <v>CMFM 5x2,5</v>
          </cell>
          <cell r="B280">
            <v>2.7993000000000001</v>
          </cell>
          <cell r="F280">
            <v>2</v>
          </cell>
        </row>
        <row r="281">
          <cell r="A281" t="str">
            <v>CMFM 7x0,5</v>
          </cell>
          <cell r="B281">
            <v>1.3677999999999999</v>
          </cell>
          <cell r="F281">
            <v>1.5</v>
          </cell>
        </row>
        <row r="282">
          <cell r="A282" t="str">
            <v>CMFM 7x0,75</v>
          </cell>
          <cell r="B282">
            <v>1.4649000000000001</v>
          </cell>
          <cell r="F282">
            <v>1.5</v>
          </cell>
        </row>
        <row r="283">
          <cell r="A283" t="str">
            <v>CMFM 7x1,0</v>
          </cell>
          <cell r="B283">
            <v>1.9005000000000001</v>
          </cell>
          <cell r="F283">
            <v>1.5</v>
          </cell>
        </row>
        <row r="284">
          <cell r="A284" t="str">
            <v>CMFM 7x1,5</v>
          </cell>
          <cell r="B284">
            <v>2.5078</v>
          </cell>
          <cell r="F284">
            <v>2</v>
          </cell>
        </row>
        <row r="285">
          <cell r="A285" t="str">
            <v>CMFM 7x2,5</v>
          </cell>
          <cell r="B285">
            <v>3.5767000000000002</v>
          </cell>
          <cell r="F285">
            <v>2.5</v>
          </cell>
        </row>
        <row r="286">
          <cell r="A286" t="str">
            <v>CMFM 12x0,5</v>
          </cell>
          <cell r="B286">
            <v>2.0148000000000001</v>
          </cell>
          <cell r="F286">
            <v>2.5</v>
          </cell>
        </row>
        <row r="287">
          <cell r="A287" t="str">
            <v>CMFM 12x0,75</v>
          </cell>
          <cell r="B287">
            <v>2.5655000000000001</v>
          </cell>
          <cell r="F287">
            <v>2.5</v>
          </cell>
        </row>
        <row r="288">
          <cell r="A288" t="str">
            <v>CMFM 12x1,0</v>
          </cell>
          <cell r="B288">
            <v>2.7498</v>
          </cell>
          <cell r="F288">
            <v>3</v>
          </cell>
        </row>
        <row r="289">
          <cell r="A289" t="str">
            <v>CMFM 12x1,5</v>
          </cell>
          <cell r="B289">
            <v>3.7841</v>
          </cell>
          <cell r="F289">
            <v>3</v>
          </cell>
        </row>
        <row r="290">
          <cell r="A290" t="str">
            <v>CMFM 12x2,5</v>
          </cell>
          <cell r="B290">
            <v>5.82</v>
          </cell>
          <cell r="F290">
            <v>3.5</v>
          </cell>
        </row>
        <row r="291">
          <cell r="A291" t="str">
            <v>CMFM 19x0,5</v>
          </cell>
          <cell r="B291">
            <v>2.9066999999999998</v>
          </cell>
          <cell r="F291">
            <v>3.5</v>
          </cell>
        </row>
        <row r="292">
          <cell r="A292" t="str">
            <v>CMFM 19x0,75</v>
          </cell>
          <cell r="B292">
            <v>3.3805999999999998</v>
          </cell>
          <cell r="F292">
            <v>3.5</v>
          </cell>
        </row>
        <row r="293">
          <cell r="A293" t="str">
            <v>CMFM 19x1,0</v>
          </cell>
          <cell r="B293">
            <v>4.0650000000000004</v>
          </cell>
          <cell r="F293">
            <v>3.5</v>
          </cell>
        </row>
        <row r="294">
          <cell r="A294" t="str">
            <v>CMFM 19x1,5</v>
          </cell>
          <cell r="B294">
            <v>5.7567000000000004</v>
          </cell>
          <cell r="F294">
            <v>3.5</v>
          </cell>
        </row>
        <row r="295">
          <cell r="A295" t="str">
            <v>CMFM 24x0,5</v>
          </cell>
          <cell r="B295">
            <v>3.4697</v>
          </cell>
          <cell r="F295">
            <v>4</v>
          </cell>
        </row>
        <row r="296">
          <cell r="A296" t="str">
            <v>CMFM 24x0,75</v>
          </cell>
          <cell r="B296">
            <v>4.3482000000000003</v>
          </cell>
          <cell r="F296">
            <v>4</v>
          </cell>
        </row>
        <row r="297">
          <cell r="A297" t="str">
            <v>CMFM 24x1,0</v>
          </cell>
          <cell r="B297">
            <v>4.9122000000000003</v>
          </cell>
          <cell r="F297">
            <v>4</v>
          </cell>
        </row>
        <row r="298">
          <cell r="A298" t="str">
            <v>CMFM 24x1,5</v>
          </cell>
          <cell r="B298">
            <v>7.3440000000000003</v>
          </cell>
          <cell r="F298">
            <v>4</v>
          </cell>
        </row>
        <row r="299">
          <cell r="A299" t="str">
            <v>CMFM 37x0,5</v>
          </cell>
          <cell r="B299">
            <v>5.1951999999999998</v>
          </cell>
          <cell r="F299">
            <v>4.5</v>
          </cell>
        </row>
        <row r="300">
          <cell r="A300" t="str">
            <v>CMFM 37x0,75</v>
          </cell>
          <cell r="B300">
            <v>6.4953000000000003</v>
          </cell>
          <cell r="F300">
            <v>4.5</v>
          </cell>
        </row>
        <row r="301">
          <cell r="A301" t="str">
            <v>CMFM 37x1,0</v>
          </cell>
          <cell r="B301">
            <v>7.4633000000000003</v>
          </cell>
          <cell r="F301">
            <v>4.5</v>
          </cell>
        </row>
        <row r="302">
          <cell r="A302" t="str">
            <v>CMFM 37x1,5</v>
          </cell>
          <cell r="B302">
            <v>10.448399999999999</v>
          </cell>
          <cell r="F302">
            <v>4.5</v>
          </cell>
        </row>
        <row r="303">
          <cell r="A303" t="str">
            <v>Silové nehorľavé káble</v>
          </cell>
        </row>
        <row r="304">
          <cell r="A304" t="str">
            <v>N2XH  4</v>
          </cell>
          <cell r="B304">
            <v>0.56999999999999995</v>
          </cell>
          <cell r="F304">
            <v>2</v>
          </cell>
        </row>
        <row r="305">
          <cell r="A305" t="str">
            <v xml:space="preserve">N2XH  6 </v>
          </cell>
          <cell r="B305">
            <v>0.72</v>
          </cell>
          <cell r="F305">
            <v>2</v>
          </cell>
        </row>
        <row r="306">
          <cell r="A306" t="str">
            <v>N2XH  10</v>
          </cell>
          <cell r="B306">
            <v>1</v>
          </cell>
          <cell r="F306">
            <v>2</v>
          </cell>
        </row>
        <row r="307">
          <cell r="A307" t="str">
            <v>N2XH  16</v>
          </cell>
          <cell r="B307">
            <v>1.42</v>
          </cell>
          <cell r="F307">
            <v>2</v>
          </cell>
        </row>
        <row r="308">
          <cell r="A308" t="str">
            <v>N2XH  25</v>
          </cell>
          <cell r="B308">
            <v>2.06</v>
          </cell>
          <cell r="F308">
            <v>2</v>
          </cell>
        </row>
        <row r="309">
          <cell r="A309" t="str">
            <v>N2XH  35</v>
          </cell>
          <cell r="B309">
            <v>2.63</v>
          </cell>
          <cell r="F309">
            <v>2</v>
          </cell>
        </row>
        <row r="310">
          <cell r="A310" t="str">
            <v>N2XH  50</v>
          </cell>
          <cell r="B310">
            <v>3.54</v>
          </cell>
          <cell r="F310">
            <v>2</v>
          </cell>
        </row>
        <row r="311">
          <cell r="A311" t="str">
            <v>N2XH  70</v>
          </cell>
          <cell r="B311">
            <v>4.75</v>
          </cell>
          <cell r="F311">
            <v>2</v>
          </cell>
        </row>
        <row r="312">
          <cell r="A312" t="str">
            <v>N2XH  95</v>
          </cell>
          <cell r="B312">
            <v>6.23</v>
          </cell>
          <cell r="F312">
            <v>2</v>
          </cell>
        </row>
        <row r="313">
          <cell r="A313" t="str">
            <v>N2XH  120</v>
          </cell>
          <cell r="B313">
            <v>7.65</v>
          </cell>
          <cell r="F313">
            <v>4</v>
          </cell>
        </row>
        <row r="314">
          <cell r="A314" t="str">
            <v>N2XH  150</v>
          </cell>
          <cell r="B314">
            <v>9.44</v>
          </cell>
          <cell r="F314">
            <v>4</v>
          </cell>
        </row>
        <row r="315">
          <cell r="A315" t="str">
            <v>N2XH  185</v>
          </cell>
          <cell r="B315">
            <v>11.47</v>
          </cell>
          <cell r="F315">
            <v>4</v>
          </cell>
        </row>
        <row r="316">
          <cell r="A316" t="str">
            <v>N2XH  240</v>
          </cell>
          <cell r="B316">
            <v>14.68</v>
          </cell>
          <cell r="F316">
            <v>4</v>
          </cell>
        </row>
        <row r="317">
          <cell r="A317" t="str">
            <v>N2XH  300</v>
          </cell>
          <cell r="B317">
            <v>18.27</v>
          </cell>
          <cell r="F317">
            <v>4</v>
          </cell>
        </row>
        <row r="318">
          <cell r="A318" t="str">
            <v>N2XH  2x1,5</v>
          </cell>
          <cell r="B318">
            <v>0.65</v>
          </cell>
          <cell r="F318">
            <v>1</v>
          </cell>
        </row>
        <row r="319">
          <cell r="A319" t="str">
            <v>N2XH  2x2,5</v>
          </cell>
          <cell r="B319">
            <v>0.92</v>
          </cell>
          <cell r="F319">
            <v>1</v>
          </cell>
        </row>
        <row r="320">
          <cell r="A320" t="str">
            <v>N2XH  2x4</v>
          </cell>
          <cell r="B320">
            <v>1.24</v>
          </cell>
          <cell r="F320">
            <v>1.5</v>
          </cell>
        </row>
        <row r="321">
          <cell r="A321" t="str">
            <v>N2XH  2x6</v>
          </cell>
          <cell r="B321">
            <v>2.0499999999999998</v>
          </cell>
          <cell r="F321">
            <v>2</v>
          </cell>
        </row>
        <row r="322">
          <cell r="A322" t="str">
            <v>N2XH  2x10</v>
          </cell>
          <cell r="B322">
            <v>2.87</v>
          </cell>
          <cell r="F322">
            <v>2</v>
          </cell>
        </row>
        <row r="323">
          <cell r="A323" t="str">
            <v>N2XH  2x16</v>
          </cell>
          <cell r="B323">
            <v>3.9</v>
          </cell>
          <cell r="F323">
            <v>2</v>
          </cell>
        </row>
        <row r="324">
          <cell r="A324" t="str">
            <v>N2XH  3x1,5</v>
          </cell>
          <cell r="B324">
            <v>0.68</v>
          </cell>
          <cell r="F324">
            <v>1.5</v>
          </cell>
        </row>
        <row r="325">
          <cell r="A325" t="str">
            <v>N2XH  3x2,5</v>
          </cell>
          <cell r="B325">
            <v>0.91</v>
          </cell>
          <cell r="F325">
            <v>2</v>
          </cell>
        </row>
        <row r="326">
          <cell r="A326" t="str">
            <v>N2XH  3x4</v>
          </cell>
          <cell r="B326">
            <v>1.27</v>
          </cell>
          <cell r="F326">
            <v>3</v>
          </cell>
        </row>
        <row r="327">
          <cell r="A327" t="str">
            <v>N2XH  3x6</v>
          </cell>
          <cell r="B327">
            <v>1.63</v>
          </cell>
          <cell r="F327">
            <v>3.5</v>
          </cell>
        </row>
        <row r="328">
          <cell r="A328" t="str">
            <v>N2XH  3x10</v>
          </cell>
          <cell r="B328">
            <v>2.69</v>
          </cell>
          <cell r="F328">
            <v>4</v>
          </cell>
        </row>
        <row r="329">
          <cell r="A329" t="str">
            <v>N2XH  3x16</v>
          </cell>
          <cell r="B329">
            <v>3.81</v>
          </cell>
          <cell r="F329">
            <v>4.5</v>
          </cell>
        </row>
        <row r="330">
          <cell r="A330" t="str">
            <v>N2XH  3x25</v>
          </cell>
          <cell r="B330">
            <v>8.2200000000000006</v>
          </cell>
          <cell r="F330">
            <v>5</v>
          </cell>
        </row>
        <row r="331">
          <cell r="A331" t="str">
            <v>N2XH  3x35</v>
          </cell>
          <cell r="B331">
            <v>9.83</v>
          </cell>
          <cell r="F331">
            <v>5.5</v>
          </cell>
        </row>
        <row r="332">
          <cell r="A332" t="str">
            <v>N2XH  3x50</v>
          </cell>
          <cell r="B332">
            <v>12.94</v>
          </cell>
          <cell r="F332">
            <v>6</v>
          </cell>
        </row>
        <row r="333">
          <cell r="A333" t="str">
            <v>N2XH  3x50+25</v>
          </cell>
          <cell r="B333">
            <v>15.49</v>
          </cell>
          <cell r="F333">
            <v>6</v>
          </cell>
        </row>
        <row r="334">
          <cell r="A334" t="str">
            <v>N2XH  3x70+35</v>
          </cell>
          <cell r="B334">
            <v>20.55</v>
          </cell>
          <cell r="F334">
            <v>6.5</v>
          </cell>
        </row>
        <row r="335">
          <cell r="A335" t="str">
            <v>N2XH  3x95+50</v>
          </cell>
          <cell r="B335">
            <v>26.83</v>
          </cell>
          <cell r="F335">
            <v>7</v>
          </cell>
        </row>
        <row r="336">
          <cell r="A336" t="str">
            <v>N2XH  3x120+70</v>
          </cell>
          <cell r="B336">
            <v>33.81</v>
          </cell>
          <cell r="F336">
            <v>7.5</v>
          </cell>
        </row>
        <row r="337">
          <cell r="A337" t="str">
            <v>N2XH  3x150+70</v>
          </cell>
          <cell r="B337">
            <v>40.729999999999997</v>
          </cell>
          <cell r="F337">
            <v>8</v>
          </cell>
        </row>
        <row r="338">
          <cell r="A338" t="str">
            <v>N2XH  3x185+95</v>
          </cell>
          <cell r="B338">
            <v>50.42</v>
          </cell>
          <cell r="F338">
            <v>8.5</v>
          </cell>
        </row>
        <row r="339">
          <cell r="A339" t="str">
            <v>N2XH  3x240+120</v>
          </cell>
          <cell r="B339">
            <v>63.8</v>
          </cell>
          <cell r="F339">
            <v>9</v>
          </cell>
        </row>
        <row r="340">
          <cell r="A340" t="str">
            <v>N2XH  4x1,5</v>
          </cell>
          <cell r="B340">
            <v>0.85</v>
          </cell>
          <cell r="F340">
            <v>1.5</v>
          </cell>
        </row>
        <row r="341">
          <cell r="A341" t="str">
            <v>N2XH  4x2,5</v>
          </cell>
          <cell r="B341">
            <v>1.1200000000000001</v>
          </cell>
          <cell r="F341">
            <v>2</v>
          </cell>
        </row>
        <row r="342">
          <cell r="A342" t="str">
            <v>N2XH  4x4</v>
          </cell>
          <cell r="B342">
            <v>1.56</v>
          </cell>
          <cell r="F342">
            <v>3</v>
          </cell>
        </row>
        <row r="343">
          <cell r="A343" t="str">
            <v>N2XH  4x6</v>
          </cell>
          <cell r="B343">
            <v>2.11</v>
          </cell>
          <cell r="F343">
            <v>3.5</v>
          </cell>
        </row>
        <row r="344">
          <cell r="A344" t="str">
            <v>N2XH  4x10</v>
          </cell>
          <cell r="B344">
            <v>3.14</v>
          </cell>
          <cell r="F344">
            <v>4</v>
          </cell>
        </row>
        <row r="345">
          <cell r="A345" t="str">
            <v>N2XH  4x16</v>
          </cell>
          <cell r="B345">
            <v>4.59</v>
          </cell>
          <cell r="F345">
            <v>4.5</v>
          </cell>
        </row>
        <row r="346">
          <cell r="A346" t="str">
            <v>N2XH  4x25</v>
          </cell>
          <cell r="B346">
            <v>7.51</v>
          </cell>
          <cell r="F346">
            <v>5</v>
          </cell>
        </row>
        <row r="347">
          <cell r="A347" t="str">
            <v>N2XH  4x35</v>
          </cell>
          <cell r="B347">
            <v>9.93</v>
          </cell>
          <cell r="F347">
            <v>5.5</v>
          </cell>
        </row>
        <row r="348">
          <cell r="A348" t="str">
            <v>N2XH  4x50</v>
          </cell>
          <cell r="B348">
            <v>13.56</v>
          </cell>
          <cell r="F348">
            <v>6</v>
          </cell>
        </row>
        <row r="349">
          <cell r="A349" t="str">
            <v>N2XH  5x1,5</v>
          </cell>
          <cell r="B349">
            <v>1.02</v>
          </cell>
          <cell r="F349">
            <v>1</v>
          </cell>
        </row>
        <row r="350">
          <cell r="A350" t="str">
            <v>N2XH  5x2,5</v>
          </cell>
          <cell r="B350">
            <v>1.37</v>
          </cell>
          <cell r="F350">
            <v>1</v>
          </cell>
        </row>
        <row r="351">
          <cell r="A351" t="str">
            <v>N2XH  5x4</v>
          </cell>
          <cell r="B351">
            <v>1.9</v>
          </cell>
          <cell r="F351">
            <v>1.5</v>
          </cell>
        </row>
        <row r="352">
          <cell r="A352" t="str">
            <v>N2XH  5x6</v>
          </cell>
          <cell r="B352">
            <v>2.54</v>
          </cell>
          <cell r="F352">
            <v>2</v>
          </cell>
        </row>
        <row r="353">
          <cell r="A353" t="str">
            <v>N2XH  5x10</v>
          </cell>
          <cell r="B353">
            <v>3.85</v>
          </cell>
          <cell r="F353">
            <v>2</v>
          </cell>
        </row>
        <row r="354">
          <cell r="A354" t="str">
            <v>N2XH  7x1,5</v>
          </cell>
          <cell r="B354">
            <v>1.41</v>
          </cell>
          <cell r="F354">
            <v>2</v>
          </cell>
        </row>
        <row r="355">
          <cell r="A355" t="str">
            <v>N2XH  7x2,5</v>
          </cell>
          <cell r="B355">
            <v>1.88</v>
          </cell>
          <cell r="F355">
            <v>2.5</v>
          </cell>
        </row>
        <row r="356">
          <cell r="A356" t="str">
            <v>N2XH  12x1,5</v>
          </cell>
          <cell r="B356">
            <v>2.16</v>
          </cell>
          <cell r="F356">
            <v>3</v>
          </cell>
        </row>
        <row r="357">
          <cell r="A357" t="str">
            <v>N2XH  12x2,5</v>
          </cell>
          <cell r="B357">
            <v>2.97</v>
          </cell>
          <cell r="F357">
            <v>3.5</v>
          </cell>
        </row>
        <row r="359">
          <cell r="A359" t="str">
            <v>Vyhrievací kábel</v>
          </cell>
          <cell r="B359">
            <v>5</v>
          </cell>
          <cell r="F359">
            <v>1.5</v>
          </cell>
        </row>
        <row r="360">
          <cell r="A360" t="str">
            <v>Komp.NiCrNi</v>
          </cell>
          <cell r="B360">
            <v>3.9832702648874725</v>
          </cell>
          <cell r="F360">
            <v>1.5</v>
          </cell>
        </row>
        <row r="361">
          <cell r="A361" t="str">
            <v>Komp.PtRhPt</v>
          </cell>
          <cell r="B361">
            <v>4.9790878311093403</v>
          </cell>
          <cell r="F361">
            <v>1.5</v>
          </cell>
        </row>
        <row r="362">
          <cell r="A362" t="str">
            <v>Profibus - metal</v>
          </cell>
          <cell r="B362">
            <v>1.38</v>
          </cell>
          <cell r="F362">
            <v>1.5</v>
          </cell>
        </row>
        <row r="363">
          <cell r="A363" t="str">
            <v>Profibus PA - metal</v>
          </cell>
          <cell r="B363">
            <v>2.4500000000000002</v>
          </cell>
          <cell r="F363">
            <v>1.5</v>
          </cell>
        </row>
        <row r="364">
          <cell r="A364" t="str">
            <v>Profibus - POF</v>
          </cell>
          <cell r="B364">
            <v>3.99</v>
          </cell>
          <cell r="F364">
            <v>1.5</v>
          </cell>
        </row>
        <row r="365">
          <cell r="A365" t="str">
            <v>Profibus - PCF</v>
          </cell>
          <cell r="B365">
            <v>5.98</v>
          </cell>
          <cell r="F365">
            <v>1.5</v>
          </cell>
        </row>
        <row r="366">
          <cell r="A366" t="str">
            <v>Ethernet - metal</v>
          </cell>
          <cell r="B366">
            <v>1.62</v>
          </cell>
          <cell r="F366">
            <v>1.5</v>
          </cell>
        </row>
        <row r="367">
          <cell r="A367" t="str">
            <v>Ethernet - glas LWL</v>
          </cell>
          <cell r="B367">
            <v>3.83</v>
          </cell>
          <cell r="F367">
            <v>1.5</v>
          </cell>
        </row>
        <row r="368">
          <cell r="A368" t="str">
            <v>Ethernet - PCF</v>
          </cell>
          <cell r="B368">
            <v>5.98</v>
          </cell>
          <cell r="F368">
            <v>1.5</v>
          </cell>
        </row>
      </sheetData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586" zoomScaleNormal="73" zoomScaleSheetLayoutView="4" workbookViewId="0"/>
  </sheetViews>
  <sheetFormatPr defaultRowHeight="12.75"/>
  <sheetData/>
  <phoneticPr fontId="0" type="noConversion"/>
  <pageMargins left="0.75" right="0.75" top="1" bottom="1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3C592-B717-4283-B1F7-70D6D1F783B8}">
  <dimension ref="A1:L82"/>
  <sheetViews>
    <sheetView tabSelected="1" workbookViewId="0">
      <pane ySplit="2" topLeftCell="A3" activePane="bottomLeft" state="frozen"/>
      <selection pane="bottomLeft" activeCell="K1" sqref="K1"/>
    </sheetView>
  </sheetViews>
  <sheetFormatPr defaultRowHeight="12.75"/>
  <cols>
    <col min="1" max="1" width="4.42578125" style="5" customWidth="1"/>
    <col min="2" max="2" width="10.28515625" style="5" customWidth="1"/>
    <col min="3" max="3" width="62" style="42" customWidth="1"/>
    <col min="4" max="5" width="5.7109375" style="5" customWidth="1"/>
    <col min="6" max="10" width="9.7109375" style="5" customWidth="1"/>
    <col min="11" max="16384" width="9.140625" style="5"/>
  </cols>
  <sheetData>
    <row r="1" spans="1:10">
      <c r="A1" s="1"/>
      <c r="B1" s="2"/>
      <c r="C1" s="39"/>
      <c r="D1" s="46"/>
      <c r="E1" s="46"/>
      <c r="F1" s="47" t="s">
        <v>11</v>
      </c>
      <c r="G1" s="48"/>
      <c r="H1" s="47" t="s">
        <v>12</v>
      </c>
      <c r="I1" s="46"/>
      <c r="J1" s="4" t="s">
        <v>1</v>
      </c>
    </row>
    <row r="2" spans="1:10">
      <c r="A2" s="6" t="s">
        <v>7</v>
      </c>
      <c r="B2" s="7" t="s">
        <v>13</v>
      </c>
      <c r="C2" s="40" t="s">
        <v>14</v>
      </c>
      <c r="D2" s="47" t="s">
        <v>2</v>
      </c>
      <c r="E2" s="48"/>
      <c r="F2" s="6" t="s">
        <v>15</v>
      </c>
      <c r="G2" s="6" t="s">
        <v>10</v>
      </c>
      <c r="H2" s="6" t="s">
        <v>15</v>
      </c>
      <c r="I2" s="3" t="s">
        <v>10</v>
      </c>
      <c r="J2" s="8"/>
    </row>
    <row r="3" spans="1:10">
      <c r="A3" s="9"/>
      <c r="B3" s="10"/>
      <c r="C3" s="21"/>
      <c r="D3" s="11"/>
      <c r="E3" s="11"/>
      <c r="F3" s="11"/>
      <c r="G3" s="11"/>
      <c r="H3" s="11"/>
      <c r="I3" s="11"/>
      <c r="J3" s="12"/>
    </row>
    <row r="4" spans="1:10">
      <c r="A4" s="13"/>
      <c r="B4" s="14"/>
      <c r="C4" s="21" t="s">
        <v>16</v>
      </c>
      <c r="D4" s="15"/>
      <c r="E4" s="15"/>
      <c r="F4" s="16"/>
      <c r="G4" s="17"/>
      <c r="H4" s="17"/>
      <c r="I4" s="17"/>
      <c r="J4" s="12"/>
    </row>
    <row r="5" spans="1:10">
      <c r="A5" s="13"/>
      <c r="B5" s="14"/>
      <c r="C5" s="21" t="s">
        <v>47</v>
      </c>
      <c r="D5" s="15"/>
      <c r="E5" s="15"/>
      <c r="F5" s="16"/>
      <c r="G5" s="17"/>
      <c r="H5" s="17"/>
      <c r="I5" s="17"/>
      <c r="J5" s="12"/>
    </row>
    <row r="6" spans="1:10">
      <c r="A6" s="13">
        <v>1</v>
      </c>
      <c r="B6" s="14" t="s">
        <v>55</v>
      </c>
      <c r="C6" s="23" t="s">
        <v>59</v>
      </c>
      <c r="D6" s="15">
        <v>1</v>
      </c>
      <c r="E6" s="15" t="s">
        <v>40</v>
      </c>
      <c r="F6" s="18">
        <v>3832</v>
      </c>
      <c r="G6" s="17"/>
      <c r="H6" s="17">
        <f t="shared" ref="H6:H15" si="0">D6*F6</f>
        <v>3832</v>
      </c>
      <c r="I6" s="17"/>
      <c r="J6" s="19">
        <f>SUM(H6:I6)</f>
        <v>3832</v>
      </c>
    </row>
    <row r="7" spans="1:10" ht="25.5">
      <c r="A7" s="13">
        <v>2</v>
      </c>
      <c r="B7" s="14" t="s">
        <v>56</v>
      </c>
      <c r="C7" s="23" t="s">
        <v>95</v>
      </c>
      <c r="D7" s="15">
        <v>1</v>
      </c>
      <c r="E7" s="15" t="s">
        <v>40</v>
      </c>
      <c r="F7" s="18">
        <v>7285</v>
      </c>
      <c r="G7" s="17"/>
      <c r="H7" s="17">
        <f t="shared" ref="H7:H11" si="1">D7*F7</f>
        <v>7285</v>
      </c>
      <c r="I7" s="17"/>
      <c r="J7" s="19">
        <f t="shared" ref="J7:J11" si="2">SUM(H7:I7)</f>
        <v>7285</v>
      </c>
    </row>
    <row r="8" spans="1:10" ht="38.25">
      <c r="A8" s="13">
        <v>3</v>
      </c>
      <c r="B8" s="14" t="s">
        <v>57</v>
      </c>
      <c r="C8" s="23" t="s">
        <v>87</v>
      </c>
      <c r="D8" s="15">
        <v>1</v>
      </c>
      <c r="E8" s="15" t="s">
        <v>40</v>
      </c>
      <c r="F8" s="18">
        <v>7739</v>
      </c>
      <c r="G8" s="17"/>
      <c r="H8" s="17">
        <f t="shared" si="1"/>
        <v>7739</v>
      </c>
      <c r="I8" s="17"/>
      <c r="J8" s="19">
        <f t="shared" si="2"/>
        <v>7739</v>
      </c>
    </row>
    <row r="9" spans="1:10" ht="38.25">
      <c r="A9" s="13">
        <v>4</v>
      </c>
      <c r="B9" s="14" t="s">
        <v>58</v>
      </c>
      <c r="C9" s="23" t="s">
        <v>96</v>
      </c>
      <c r="D9" s="15">
        <v>1</v>
      </c>
      <c r="E9" s="15" t="s">
        <v>40</v>
      </c>
      <c r="F9" s="18">
        <v>7739</v>
      </c>
      <c r="G9" s="17"/>
      <c r="H9" s="17">
        <f t="shared" si="1"/>
        <v>7739</v>
      </c>
      <c r="I9" s="17"/>
      <c r="J9" s="19">
        <f t="shared" si="2"/>
        <v>7739</v>
      </c>
    </row>
    <row r="10" spans="1:10" ht="25.5">
      <c r="A10" s="13">
        <v>5</v>
      </c>
      <c r="B10" s="14" t="s">
        <v>60</v>
      </c>
      <c r="C10" s="23" t="s">
        <v>97</v>
      </c>
      <c r="D10" s="15">
        <v>1</v>
      </c>
      <c r="E10" s="15" t="s">
        <v>40</v>
      </c>
      <c r="F10" s="18">
        <v>6739</v>
      </c>
      <c r="G10" s="17"/>
      <c r="H10" s="17">
        <f t="shared" si="1"/>
        <v>6739</v>
      </c>
      <c r="I10" s="17"/>
      <c r="J10" s="19">
        <f t="shared" si="2"/>
        <v>6739</v>
      </c>
    </row>
    <row r="11" spans="1:10" ht="25.5">
      <c r="A11" s="13">
        <v>6</v>
      </c>
      <c r="B11" s="14" t="s">
        <v>61</v>
      </c>
      <c r="C11" s="23" t="s">
        <v>98</v>
      </c>
      <c r="D11" s="15">
        <v>1</v>
      </c>
      <c r="E11" s="15" t="s">
        <v>40</v>
      </c>
      <c r="F11" s="18">
        <v>6739</v>
      </c>
      <c r="G11" s="17"/>
      <c r="H11" s="17">
        <f t="shared" si="1"/>
        <v>6739</v>
      </c>
      <c r="I11" s="17"/>
      <c r="J11" s="19">
        <f t="shared" si="2"/>
        <v>6739</v>
      </c>
    </row>
    <row r="12" spans="1:10">
      <c r="A12" s="13">
        <v>7</v>
      </c>
      <c r="B12" s="14" t="s">
        <v>62</v>
      </c>
      <c r="C12" s="23" t="s">
        <v>63</v>
      </c>
      <c r="D12" s="15">
        <v>3</v>
      </c>
      <c r="E12" s="15" t="s">
        <v>0</v>
      </c>
      <c r="F12" s="18">
        <v>9.3333333333333339</v>
      </c>
      <c r="G12" s="17"/>
      <c r="H12" s="17">
        <f t="shared" si="0"/>
        <v>28</v>
      </c>
      <c r="I12" s="17"/>
      <c r="J12" s="19">
        <f>SUM(H12:I12)</f>
        <v>28</v>
      </c>
    </row>
    <row r="13" spans="1:10">
      <c r="A13" s="13">
        <v>8</v>
      </c>
      <c r="B13" s="14"/>
      <c r="C13" s="23" t="s">
        <v>65</v>
      </c>
      <c r="D13" s="15">
        <v>1</v>
      </c>
      <c r="E13" s="15" t="s">
        <v>0</v>
      </c>
      <c r="F13" s="18">
        <v>121.96000000000001</v>
      </c>
      <c r="G13" s="17"/>
      <c r="H13" s="17">
        <f t="shared" si="0"/>
        <v>121.96000000000001</v>
      </c>
      <c r="I13" s="17"/>
      <c r="J13" s="19">
        <f t="shared" ref="J13:J15" si="3">SUM(H13:I13)</f>
        <v>121.96000000000001</v>
      </c>
    </row>
    <row r="14" spans="1:10">
      <c r="A14" s="13">
        <v>9</v>
      </c>
      <c r="B14" s="14"/>
      <c r="C14" s="23" t="s">
        <v>64</v>
      </c>
      <c r="D14" s="15">
        <v>1</v>
      </c>
      <c r="E14" s="15" t="s">
        <v>0</v>
      </c>
      <c r="F14" s="18">
        <v>47.13</v>
      </c>
      <c r="G14" s="17"/>
      <c r="H14" s="17">
        <f t="shared" si="0"/>
        <v>47.13</v>
      </c>
      <c r="I14" s="17"/>
      <c r="J14" s="19">
        <f t="shared" si="3"/>
        <v>47.13</v>
      </c>
    </row>
    <row r="15" spans="1:10">
      <c r="A15" s="13">
        <v>10</v>
      </c>
      <c r="B15" s="14"/>
      <c r="C15" s="23" t="s">
        <v>99</v>
      </c>
      <c r="D15" s="15">
        <v>1</v>
      </c>
      <c r="E15" s="15" t="s">
        <v>0</v>
      </c>
      <c r="F15" s="18">
        <v>5914.9000000000005</v>
      </c>
      <c r="G15" s="17"/>
      <c r="H15" s="17">
        <f t="shared" si="0"/>
        <v>5914.9000000000005</v>
      </c>
      <c r="I15" s="17"/>
      <c r="J15" s="19">
        <f t="shared" si="3"/>
        <v>5914.9000000000005</v>
      </c>
    </row>
    <row r="16" spans="1:10">
      <c r="A16" s="13">
        <v>11</v>
      </c>
      <c r="B16" s="14"/>
      <c r="C16" s="23"/>
      <c r="D16" s="15"/>
      <c r="E16" s="15"/>
      <c r="F16" s="18"/>
      <c r="G16" s="17"/>
      <c r="H16" s="17"/>
      <c r="I16" s="17"/>
      <c r="J16" s="19"/>
    </row>
    <row r="17" spans="1:12">
      <c r="A17" s="13">
        <v>12</v>
      </c>
      <c r="B17" s="14"/>
      <c r="C17" s="21" t="s">
        <v>17</v>
      </c>
      <c r="D17" s="15"/>
      <c r="E17" s="15"/>
      <c r="F17" s="16"/>
      <c r="G17" s="17"/>
      <c r="H17" s="17"/>
      <c r="I17" s="17"/>
      <c r="J17" s="19"/>
    </row>
    <row r="18" spans="1:12">
      <c r="A18" s="13">
        <v>13</v>
      </c>
      <c r="B18" s="14"/>
      <c r="C18" s="43" t="s">
        <v>85</v>
      </c>
      <c r="D18" s="15"/>
      <c r="E18" s="15"/>
      <c r="F18" s="16"/>
      <c r="G18" s="17"/>
      <c r="H18" s="17"/>
      <c r="I18" s="17"/>
      <c r="J18" s="19"/>
    </row>
    <row r="19" spans="1:12">
      <c r="A19" s="13">
        <v>14</v>
      </c>
      <c r="B19" s="14"/>
      <c r="C19" s="44" t="s">
        <v>86</v>
      </c>
      <c r="D19" s="15">
        <v>1</v>
      </c>
      <c r="E19" s="15" t="s">
        <v>40</v>
      </c>
      <c r="F19" s="16"/>
      <c r="G19" s="17">
        <v>180</v>
      </c>
      <c r="H19" s="17">
        <f t="shared" ref="H19" si="4">D19*F19</f>
        <v>0</v>
      </c>
      <c r="I19" s="17">
        <f t="shared" ref="I19" si="5">D19*G19</f>
        <v>180</v>
      </c>
      <c r="J19" s="19">
        <f t="shared" ref="J19" si="6">SUM(H19:I19)</f>
        <v>180</v>
      </c>
    </row>
    <row r="20" spans="1:12">
      <c r="A20" s="13">
        <v>15</v>
      </c>
      <c r="B20" s="14"/>
      <c r="C20" s="44"/>
      <c r="D20" s="15"/>
      <c r="E20" s="15"/>
      <c r="F20" s="16"/>
      <c r="G20" s="17"/>
      <c r="H20" s="17"/>
      <c r="I20" s="17"/>
      <c r="J20" s="19"/>
    </row>
    <row r="21" spans="1:12">
      <c r="A21" s="13">
        <v>16</v>
      </c>
      <c r="B21" s="14"/>
      <c r="C21" s="21" t="s">
        <v>48</v>
      </c>
      <c r="D21" s="20"/>
      <c r="E21" s="15"/>
      <c r="F21" s="18"/>
      <c r="G21" s="17"/>
      <c r="H21" s="17"/>
      <c r="I21" s="17"/>
      <c r="J21" s="19"/>
    </row>
    <row r="22" spans="1:12">
      <c r="A22" s="13">
        <v>17</v>
      </c>
      <c r="B22" s="14" t="s">
        <v>55</v>
      </c>
      <c r="C22" s="23" t="s">
        <v>66</v>
      </c>
      <c r="D22" s="20">
        <v>1</v>
      </c>
      <c r="E22" s="15" t="s">
        <v>40</v>
      </c>
      <c r="F22" s="18">
        <v>60</v>
      </c>
      <c r="G22" s="17">
        <v>120</v>
      </c>
      <c r="H22" s="17">
        <f t="shared" ref="H22:H24" si="7">D22*F22</f>
        <v>60</v>
      </c>
      <c r="I22" s="17">
        <f t="shared" ref="I22:I24" si="8">D22*G22</f>
        <v>120</v>
      </c>
      <c r="J22" s="19">
        <f t="shared" ref="J22:J24" si="9">SUM(H22:I22)</f>
        <v>180</v>
      </c>
    </row>
    <row r="23" spans="1:12">
      <c r="A23" s="13">
        <v>18</v>
      </c>
      <c r="B23" s="14" t="s">
        <v>67</v>
      </c>
      <c r="C23" s="23" t="s">
        <v>69</v>
      </c>
      <c r="D23" s="20">
        <v>5</v>
      </c>
      <c r="E23" s="15" t="s">
        <v>40</v>
      </c>
      <c r="F23" s="18">
        <v>180</v>
      </c>
      <c r="G23" s="17">
        <v>180</v>
      </c>
      <c r="H23" s="17">
        <f t="shared" ref="H23" si="10">D23*F23</f>
        <v>900</v>
      </c>
      <c r="I23" s="17">
        <f t="shared" ref="I23" si="11">D23*G23</f>
        <v>900</v>
      </c>
      <c r="J23" s="19">
        <f t="shared" ref="J23" si="12">SUM(H23:I23)</f>
        <v>1800</v>
      </c>
    </row>
    <row r="24" spans="1:12">
      <c r="A24" s="13">
        <v>19</v>
      </c>
      <c r="B24" s="14" t="s">
        <v>62</v>
      </c>
      <c r="C24" s="23" t="s">
        <v>68</v>
      </c>
      <c r="D24" s="20">
        <v>3</v>
      </c>
      <c r="E24" s="15" t="s">
        <v>0</v>
      </c>
      <c r="F24" s="18"/>
      <c r="G24" s="17">
        <v>6</v>
      </c>
      <c r="H24" s="17">
        <f t="shared" si="7"/>
        <v>0</v>
      </c>
      <c r="I24" s="17">
        <f t="shared" si="8"/>
        <v>18</v>
      </c>
      <c r="J24" s="19">
        <f t="shared" si="9"/>
        <v>18</v>
      </c>
    </row>
    <row r="25" spans="1:12">
      <c r="A25" s="13">
        <v>20</v>
      </c>
      <c r="B25" s="14"/>
      <c r="C25" s="23" t="s">
        <v>83</v>
      </c>
      <c r="D25" s="20">
        <v>1</v>
      </c>
      <c r="E25" s="15" t="s">
        <v>0</v>
      </c>
      <c r="F25" s="18"/>
      <c r="G25" s="17">
        <v>18</v>
      </c>
      <c r="H25" s="17">
        <f t="shared" ref="H25:H27" si="13">D25*F25</f>
        <v>0</v>
      </c>
      <c r="I25" s="17">
        <f t="shared" ref="I25:I27" si="14">D25*G25</f>
        <v>18</v>
      </c>
      <c r="J25" s="19">
        <f t="shared" ref="J25:J27" si="15">SUM(H25:I25)</f>
        <v>18</v>
      </c>
    </row>
    <row r="26" spans="1:12">
      <c r="A26" s="13">
        <v>21</v>
      </c>
      <c r="B26" s="14"/>
      <c r="C26" s="23" t="s">
        <v>81</v>
      </c>
      <c r="D26" s="20">
        <v>1</v>
      </c>
      <c r="E26" s="15" t="s">
        <v>0</v>
      </c>
      <c r="F26" s="18"/>
      <c r="G26" s="17">
        <v>18</v>
      </c>
      <c r="H26" s="17">
        <f t="shared" si="13"/>
        <v>0</v>
      </c>
      <c r="I26" s="17">
        <f t="shared" si="14"/>
        <v>18</v>
      </c>
      <c r="J26" s="19">
        <f t="shared" si="15"/>
        <v>18</v>
      </c>
    </row>
    <row r="27" spans="1:12">
      <c r="A27" s="13">
        <v>22</v>
      </c>
      <c r="B27" s="14"/>
      <c r="C27" s="23" t="s">
        <v>82</v>
      </c>
      <c r="D27" s="20">
        <v>1</v>
      </c>
      <c r="E27" s="15" t="s">
        <v>0</v>
      </c>
      <c r="F27" s="18">
        <v>60</v>
      </c>
      <c r="G27" s="17">
        <v>180</v>
      </c>
      <c r="H27" s="17">
        <f t="shared" si="13"/>
        <v>60</v>
      </c>
      <c r="I27" s="17">
        <f t="shared" si="14"/>
        <v>180</v>
      </c>
      <c r="J27" s="19">
        <f t="shared" si="15"/>
        <v>240</v>
      </c>
    </row>
    <row r="28" spans="1:12">
      <c r="A28" s="13">
        <v>23</v>
      </c>
      <c r="B28" s="14"/>
      <c r="C28" s="23"/>
      <c r="D28" s="20"/>
      <c r="E28" s="15"/>
      <c r="F28" s="18"/>
      <c r="G28" s="17"/>
      <c r="H28" s="17"/>
      <c r="I28" s="17"/>
      <c r="J28" s="19"/>
    </row>
    <row r="29" spans="1:12">
      <c r="A29" s="13">
        <v>24</v>
      </c>
      <c r="B29" s="14"/>
      <c r="C29" s="21" t="s">
        <v>18</v>
      </c>
      <c r="D29" s="20"/>
      <c r="E29" s="15"/>
      <c r="F29" s="18"/>
      <c r="G29" s="17"/>
      <c r="H29" s="17"/>
      <c r="I29" s="17"/>
      <c r="J29" s="19"/>
      <c r="K29" s="22"/>
      <c r="L29" s="22"/>
    </row>
    <row r="30" spans="1:12">
      <c r="A30" s="13">
        <v>25</v>
      </c>
      <c r="B30" s="14"/>
      <c r="C30" s="23" t="s">
        <v>77</v>
      </c>
      <c r="D30" s="20">
        <v>20</v>
      </c>
      <c r="E30" s="15" t="s">
        <v>3</v>
      </c>
      <c r="F30" s="18">
        <v>1.4179999999999999</v>
      </c>
      <c r="G30" s="17">
        <v>1.296</v>
      </c>
      <c r="H30" s="17">
        <f t="shared" ref="H30" si="16">D30*F30</f>
        <v>28.36</v>
      </c>
      <c r="I30" s="17">
        <f t="shared" ref="I30" si="17">D30*G30</f>
        <v>25.92</v>
      </c>
      <c r="J30" s="19">
        <f>SUM(H30:I30)</f>
        <v>54.28</v>
      </c>
      <c r="K30" s="22"/>
      <c r="L30" s="22"/>
    </row>
    <row r="31" spans="1:12">
      <c r="A31" s="13">
        <v>26</v>
      </c>
      <c r="B31" s="14"/>
      <c r="C31" s="23" t="s">
        <v>19</v>
      </c>
      <c r="D31" s="20">
        <v>100</v>
      </c>
      <c r="E31" s="15" t="s">
        <v>3</v>
      </c>
      <c r="F31" s="18">
        <v>1.5038</v>
      </c>
      <c r="G31" s="17">
        <v>1.6559999999999999</v>
      </c>
      <c r="H31" s="17">
        <f t="shared" ref="H31:H44" si="18">D31*F31</f>
        <v>150.38</v>
      </c>
      <c r="I31" s="17">
        <f t="shared" ref="I31:I44" si="19">D31*G31</f>
        <v>165.6</v>
      </c>
      <c r="J31" s="19">
        <f>SUM(H31:I31)</f>
        <v>315.98</v>
      </c>
      <c r="K31" s="22"/>
      <c r="L31" s="22"/>
    </row>
    <row r="32" spans="1:12">
      <c r="A32" s="13">
        <v>27</v>
      </c>
      <c r="B32" s="14"/>
      <c r="C32" s="23" t="s">
        <v>70</v>
      </c>
      <c r="D32" s="20">
        <v>130</v>
      </c>
      <c r="E32" s="15" t="s">
        <v>3</v>
      </c>
      <c r="F32" s="18">
        <v>12.485307692307693</v>
      </c>
      <c r="G32" s="17">
        <v>5.04</v>
      </c>
      <c r="H32" s="17">
        <f t="shared" si="18"/>
        <v>1623.0900000000001</v>
      </c>
      <c r="I32" s="17">
        <f t="shared" si="19"/>
        <v>655.20000000000005</v>
      </c>
      <c r="J32" s="19">
        <f t="shared" ref="J32:J44" si="20">SUM(H32:I32)</f>
        <v>2278.29</v>
      </c>
      <c r="K32" s="22"/>
      <c r="L32" s="22"/>
    </row>
    <row r="33" spans="1:12">
      <c r="A33" s="13">
        <v>28</v>
      </c>
      <c r="B33" s="14"/>
      <c r="C33" s="23" t="s">
        <v>74</v>
      </c>
      <c r="D33" s="20">
        <v>5</v>
      </c>
      <c r="E33" s="15" t="s">
        <v>3</v>
      </c>
      <c r="F33" s="18">
        <v>19.161999999999999</v>
      </c>
      <c r="G33" s="17">
        <v>6</v>
      </c>
      <c r="H33" s="17">
        <f t="shared" si="18"/>
        <v>95.81</v>
      </c>
      <c r="I33" s="17">
        <f t="shared" si="19"/>
        <v>30</v>
      </c>
      <c r="J33" s="19">
        <f t="shared" si="20"/>
        <v>125.81</v>
      </c>
      <c r="K33" s="22"/>
      <c r="L33" s="22"/>
    </row>
    <row r="34" spans="1:12">
      <c r="A34" s="13">
        <v>29</v>
      </c>
      <c r="B34" s="14"/>
      <c r="C34" s="23" t="s">
        <v>72</v>
      </c>
      <c r="D34" s="20">
        <v>5</v>
      </c>
      <c r="E34" s="15" t="s">
        <v>3</v>
      </c>
      <c r="F34" s="18">
        <v>21.36</v>
      </c>
      <c r="G34" s="17">
        <v>5.7</v>
      </c>
      <c r="H34" s="17">
        <f t="shared" ref="H34:H36" si="21">D34*F34</f>
        <v>106.8</v>
      </c>
      <c r="I34" s="17">
        <f t="shared" ref="I34:I36" si="22">D34*G34</f>
        <v>28.5</v>
      </c>
      <c r="J34" s="19">
        <f t="shared" ref="J34:J36" si="23">SUM(H34:I34)</f>
        <v>135.30000000000001</v>
      </c>
      <c r="K34" s="22"/>
      <c r="L34" s="22"/>
    </row>
    <row r="35" spans="1:12">
      <c r="A35" s="13">
        <v>30</v>
      </c>
      <c r="B35" s="14"/>
      <c r="C35" s="23" t="s">
        <v>84</v>
      </c>
      <c r="D35" s="20">
        <v>10</v>
      </c>
      <c r="E35" s="15" t="s">
        <v>3</v>
      </c>
      <c r="F35" s="18">
        <v>1.536</v>
      </c>
      <c r="G35" s="17">
        <v>1.5840000000000001</v>
      </c>
      <c r="H35" s="17">
        <f t="shared" si="21"/>
        <v>15.36</v>
      </c>
      <c r="I35" s="17">
        <f t="shared" si="22"/>
        <v>15.84</v>
      </c>
      <c r="J35" s="19">
        <f t="shared" si="23"/>
        <v>31.2</v>
      </c>
      <c r="K35" s="22"/>
      <c r="L35" s="22"/>
    </row>
    <row r="36" spans="1:12">
      <c r="A36" s="13">
        <v>31</v>
      </c>
      <c r="B36" s="14"/>
      <c r="C36" s="23" t="s">
        <v>78</v>
      </c>
      <c r="D36" s="20">
        <v>4</v>
      </c>
      <c r="E36" s="15" t="s">
        <v>0</v>
      </c>
      <c r="F36" s="18"/>
      <c r="G36" s="17">
        <v>2.2450000000000001</v>
      </c>
      <c r="H36" s="17">
        <f t="shared" si="21"/>
        <v>0</v>
      </c>
      <c r="I36" s="17">
        <f t="shared" si="22"/>
        <v>8.98</v>
      </c>
      <c r="J36" s="19">
        <f t="shared" si="23"/>
        <v>8.98</v>
      </c>
      <c r="K36" s="22"/>
      <c r="L36" s="22"/>
    </row>
    <row r="37" spans="1:12">
      <c r="A37" s="13">
        <v>32</v>
      </c>
      <c r="B37" s="14"/>
      <c r="C37" s="23" t="s">
        <v>20</v>
      </c>
      <c r="D37" s="20">
        <v>20</v>
      </c>
      <c r="E37" s="15" t="s">
        <v>0</v>
      </c>
      <c r="F37" s="18"/>
      <c r="G37" s="17">
        <v>4.0439999999999996</v>
      </c>
      <c r="H37" s="17">
        <f t="shared" si="18"/>
        <v>0</v>
      </c>
      <c r="I37" s="17">
        <f t="shared" si="19"/>
        <v>80.88</v>
      </c>
      <c r="J37" s="19">
        <f t="shared" si="20"/>
        <v>80.88</v>
      </c>
      <c r="K37" s="22"/>
      <c r="L37" s="22"/>
    </row>
    <row r="38" spans="1:12">
      <c r="A38" s="13">
        <v>33</v>
      </c>
      <c r="B38" s="14"/>
      <c r="C38" s="23" t="s">
        <v>71</v>
      </c>
      <c r="D38" s="20">
        <v>4</v>
      </c>
      <c r="E38" s="15" t="s">
        <v>0</v>
      </c>
      <c r="F38" s="18"/>
      <c r="G38" s="17">
        <v>10.8</v>
      </c>
      <c r="H38" s="17">
        <f t="shared" si="18"/>
        <v>0</v>
      </c>
      <c r="I38" s="17">
        <f t="shared" si="19"/>
        <v>43.2</v>
      </c>
      <c r="J38" s="19">
        <f t="shared" si="20"/>
        <v>43.2</v>
      </c>
      <c r="K38" s="22"/>
      <c r="L38" s="22"/>
    </row>
    <row r="39" spans="1:12">
      <c r="A39" s="13">
        <v>34</v>
      </c>
      <c r="B39" s="14"/>
      <c r="C39" s="23" t="s">
        <v>75</v>
      </c>
      <c r="D39" s="20">
        <v>2</v>
      </c>
      <c r="E39" s="15" t="s">
        <v>0</v>
      </c>
      <c r="F39" s="18"/>
      <c r="G39" s="17">
        <v>13.200000000000001</v>
      </c>
      <c r="H39" s="17">
        <f t="shared" si="18"/>
        <v>0</v>
      </c>
      <c r="I39" s="17">
        <f t="shared" si="19"/>
        <v>26.400000000000002</v>
      </c>
      <c r="J39" s="19">
        <f t="shared" si="20"/>
        <v>26.400000000000002</v>
      </c>
      <c r="K39" s="22"/>
      <c r="L39" s="22"/>
    </row>
    <row r="40" spans="1:12">
      <c r="A40" s="13">
        <v>35</v>
      </c>
      <c r="B40" s="14"/>
      <c r="C40" s="23" t="s">
        <v>73</v>
      </c>
      <c r="D40" s="20">
        <v>2</v>
      </c>
      <c r="E40" s="15" t="s">
        <v>0</v>
      </c>
      <c r="F40" s="18"/>
      <c r="G40" s="17">
        <v>10.200000000000001</v>
      </c>
      <c r="H40" s="17">
        <f t="shared" ref="H40" si="24">D40*F40</f>
        <v>0</v>
      </c>
      <c r="I40" s="17">
        <f t="shared" ref="I40" si="25">D40*G40</f>
        <v>20.400000000000002</v>
      </c>
      <c r="J40" s="19">
        <f t="shared" ref="J40" si="26">SUM(H40:I40)</f>
        <v>20.400000000000002</v>
      </c>
      <c r="K40" s="22"/>
      <c r="L40" s="22"/>
    </row>
    <row r="41" spans="1:12">
      <c r="A41" s="13">
        <v>36</v>
      </c>
      <c r="B41" s="14"/>
      <c r="C41" s="23" t="s">
        <v>76</v>
      </c>
      <c r="D41" s="20">
        <v>2</v>
      </c>
      <c r="E41" s="15" t="s">
        <v>0</v>
      </c>
      <c r="F41" s="18"/>
      <c r="G41" s="17">
        <v>5.5</v>
      </c>
      <c r="H41" s="17">
        <f t="shared" ref="H41:H42" si="27">D41*F41</f>
        <v>0</v>
      </c>
      <c r="I41" s="17">
        <f t="shared" ref="I41:I42" si="28">D41*G41</f>
        <v>11</v>
      </c>
      <c r="J41" s="19">
        <f t="shared" ref="J41:J42" si="29">SUM(H41:I41)</f>
        <v>11</v>
      </c>
      <c r="K41" s="22"/>
      <c r="L41" s="22"/>
    </row>
    <row r="42" spans="1:12">
      <c r="A42" s="13">
        <v>37</v>
      </c>
      <c r="B42" s="14"/>
      <c r="C42" s="23" t="s">
        <v>79</v>
      </c>
      <c r="D42" s="20">
        <v>6</v>
      </c>
      <c r="E42" s="15" t="s">
        <v>0</v>
      </c>
      <c r="F42" s="18"/>
      <c r="G42" s="17">
        <v>1.8</v>
      </c>
      <c r="H42" s="17">
        <f t="shared" si="27"/>
        <v>0</v>
      </c>
      <c r="I42" s="17">
        <f t="shared" si="28"/>
        <v>10.8</v>
      </c>
      <c r="J42" s="19">
        <f t="shared" si="29"/>
        <v>10.8</v>
      </c>
      <c r="K42" s="22"/>
      <c r="L42" s="22"/>
    </row>
    <row r="43" spans="1:12">
      <c r="A43" s="13">
        <v>38</v>
      </c>
      <c r="B43" s="14"/>
      <c r="C43" s="23" t="s">
        <v>21</v>
      </c>
      <c r="D43" s="20">
        <v>110</v>
      </c>
      <c r="E43" s="15" t="s">
        <v>0</v>
      </c>
      <c r="F43" s="18">
        <v>6.0000000000000005E-2</v>
      </c>
      <c r="G43" s="17">
        <v>0.12000000000000001</v>
      </c>
      <c r="H43" s="17">
        <f t="shared" si="18"/>
        <v>6.6000000000000005</v>
      </c>
      <c r="I43" s="17">
        <f t="shared" si="19"/>
        <v>13.200000000000001</v>
      </c>
      <c r="J43" s="19">
        <f t="shared" si="20"/>
        <v>19.8</v>
      </c>
      <c r="K43" s="22"/>
      <c r="L43" s="22"/>
    </row>
    <row r="44" spans="1:12">
      <c r="A44" s="13">
        <v>39</v>
      </c>
      <c r="B44" s="14"/>
      <c r="C44" s="23" t="s">
        <v>22</v>
      </c>
      <c r="D44" s="20">
        <v>40</v>
      </c>
      <c r="E44" s="15" t="s">
        <v>0</v>
      </c>
      <c r="F44" s="18">
        <v>0.3</v>
      </c>
      <c r="G44" s="17">
        <v>0.24</v>
      </c>
      <c r="H44" s="17">
        <f t="shared" si="18"/>
        <v>12</v>
      </c>
      <c r="I44" s="17">
        <f t="shared" si="19"/>
        <v>9.6</v>
      </c>
      <c r="J44" s="19">
        <f t="shared" si="20"/>
        <v>21.6</v>
      </c>
      <c r="K44" s="22"/>
      <c r="L44" s="22"/>
    </row>
    <row r="45" spans="1:12">
      <c r="A45" s="13">
        <v>40</v>
      </c>
      <c r="B45" s="14"/>
      <c r="C45" s="23"/>
      <c r="D45" s="20"/>
      <c r="E45" s="15"/>
      <c r="F45" s="18"/>
      <c r="G45" s="17"/>
      <c r="H45" s="17"/>
      <c r="I45" s="17"/>
      <c r="J45" s="19"/>
      <c r="K45" s="22"/>
      <c r="L45" s="22"/>
    </row>
    <row r="46" spans="1:12">
      <c r="A46" s="13">
        <v>41</v>
      </c>
      <c r="B46" s="14"/>
      <c r="C46" s="21" t="s">
        <v>23</v>
      </c>
      <c r="D46" s="20"/>
      <c r="E46" s="24"/>
      <c r="F46" s="18"/>
      <c r="G46" s="17"/>
      <c r="H46" s="17"/>
      <c r="I46" s="17"/>
      <c r="J46" s="19"/>
      <c r="K46" s="22"/>
      <c r="L46" s="22"/>
    </row>
    <row r="47" spans="1:12">
      <c r="A47" s="13">
        <v>42</v>
      </c>
      <c r="B47" s="14"/>
      <c r="C47" s="23" t="s">
        <v>80</v>
      </c>
      <c r="D47" s="20">
        <v>30</v>
      </c>
      <c r="E47" s="15" t="s">
        <v>3</v>
      </c>
      <c r="F47" s="18">
        <v>20.270666666666667</v>
      </c>
      <c r="G47" s="17">
        <v>15</v>
      </c>
      <c r="H47" s="17">
        <f t="shared" ref="H47" si="30">D47*F47</f>
        <v>608.12</v>
      </c>
      <c r="I47" s="17">
        <f t="shared" ref="I47" si="31">D47*G47</f>
        <v>450</v>
      </c>
      <c r="J47" s="19">
        <f t="shared" ref="J47" si="32">SUM(H47:I47)</f>
        <v>1058.1199999999999</v>
      </c>
      <c r="K47" s="22"/>
      <c r="L47" s="22"/>
    </row>
    <row r="48" spans="1:12">
      <c r="A48" s="13">
        <v>43</v>
      </c>
      <c r="B48" s="14"/>
      <c r="C48" s="23" t="s">
        <v>50</v>
      </c>
      <c r="D48" s="20">
        <v>5</v>
      </c>
      <c r="E48" s="15" t="s">
        <v>3</v>
      </c>
      <c r="F48" s="18">
        <v>17.802</v>
      </c>
      <c r="G48" s="17">
        <v>11.4</v>
      </c>
      <c r="H48" s="17">
        <f t="shared" ref="H48:H57" si="33">D48*F48</f>
        <v>89.009999999999991</v>
      </c>
      <c r="I48" s="17">
        <f t="shared" ref="I48:I59" si="34">D48*G48</f>
        <v>57</v>
      </c>
      <c r="J48" s="19">
        <f t="shared" ref="J48:J61" si="35">SUM(H48:I48)</f>
        <v>146.01</v>
      </c>
      <c r="K48" s="22"/>
      <c r="L48" s="22"/>
    </row>
    <row r="49" spans="1:12">
      <c r="A49" s="13">
        <v>44</v>
      </c>
      <c r="B49" s="14"/>
      <c r="C49" s="23" t="s">
        <v>49</v>
      </c>
      <c r="D49" s="20">
        <v>20</v>
      </c>
      <c r="E49" s="15" t="s">
        <v>3</v>
      </c>
      <c r="F49" s="18">
        <v>1.1915</v>
      </c>
      <c r="G49" s="17">
        <v>1.8</v>
      </c>
      <c r="H49" s="17">
        <f t="shared" si="33"/>
        <v>23.83</v>
      </c>
      <c r="I49" s="17">
        <f t="shared" si="34"/>
        <v>36</v>
      </c>
      <c r="J49" s="19">
        <f t="shared" si="35"/>
        <v>59.83</v>
      </c>
      <c r="K49" s="22"/>
      <c r="L49" s="22"/>
    </row>
    <row r="50" spans="1:12">
      <c r="A50" s="13">
        <v>45</v>
      </c>
      <c r="B50" s="14"/>
      <c r="C50" s="23" t="s">
        <v>24</v>
      </c>
      <c r="D50" s="20">
        <v>20</v>
      </c>
      <c r="E50" s="15" t="s">
        <v>0</v>
      </c>
      <c r="F50" s="18">
        <v>1.7444999999999999</v>
      </c>
      <c r="G50" s="17">
        <v>0.9</v>
      </c>
      <c r="H50" s="17">
        <f>D50*F50</f>
        <v>34.89</v>
      </c>
      <c r="I50" s="17">
        <f>D50*G50</f>
        <v>18</v>
      </c>
      <c r="J50" s="19">
        <f>SUM(H50:I50)</f>
        <v>52.89</v>
      </c>
      <c r="K50" s="22"/>
      <c r="L50" s="22"/>
    </row>
    <row r="51" spans="1:12">
      <c r="A51" s="13">
        <v>46</v>
      </c>
      <c r="B51" s="14"/>
      <c r="C51" s="23" t="s">
        <v>25</v>
      </c>
      <c r="D51" s="20">
        <v>10</v>
      </c>
      <c r="E51" s="15" t="s">
        <v>26</v>
      </c>
      <c r="F51" s="18">
        <v>0.61199999999999999</v>
      </c>
      <c r="G51" s="17">
        <v>6</v>
      </c>
      <c r="H51" s="17">
        <f t="shared" si="33"/>
        <v>6.12</v>
      </c>
      <c r="I51" s="17">
        <f t="shared" si="34"/>
        <v>60</v>
      </c>
      <c r="J51" s="19">
        <f t="shared" si="35"/>
        <v>66.12</v>
      </c>
      <c r="K51" s="22"/>
      <c r="L51" s="22"/>
    </row>
    <row r="52" spans="1:12">
      <c r="A52" s="13">
        <v>47</v>
      </c>
      <c r="B52" s="14"/>
      <c r="C52" s="23" t="s">
        <v>27</v>
      </c>
      <c r="D52" s="20">
        <v>10</v>
      </c>
      <c r="E52" s="15" t="s">
        <v>3</v>
      </c>
      <c r="F52" s="18">
        <v>1.145</v>
      </c>
      <c r="G52" s="17">
        <v>0.72</v>
      </c>
      <c r="H52" s="17">
        <f t="shared" si="33"/>
        <v>11.45</v>
      </c>
      <c r="I52" s="17">
        <f t="shared" si="34"/>
        <v>7.1999999999999993</v>
      </c>
      <c r="J52" s="19">
        <f t="shared" si="35"/>
        <v>18.649999999999999</v>
      </c>
      <c r="K52" s="22"/>
      <c r="L52" s="22"/>
    </row>
    <row r="53" spans="1:12">
      <c r="A53" s="13">
        <v>48</v>
      </c>
      <c r="B53" s="14"/>
      <c r="C53" s="23" t="s">
        <v>28</v>
      </c>
      <c r="D53" s="20">
        <v>10</v>
      </c>
      <c r="E53" s="15" t="s">
        <v>0</v>
      </c>
      <c r="F53" s="18">
        <v>0</v>
      </c>
      <c r="G53" s="17">
        <v>2.9400000000000004</v>
      </c>
      <c r="H53" s="17">
        <f t="shared" si="33"/>
        <v>0</v>
      </c>
      <c r="I53" s="17">
        <f t="shared" si="34"/>
        <v>29.400000000000006</v>
      </c>
      <c r="J53" s="19">
        <f t="shared" si="35"/>
        <v>29.400000000000006</v>
      </c>
      <c r="K53" s="22"/>
      <c r="L53" s="22"/>
    </row>
    <row r="54" spans="1:12">
      <c r="A54" s="13">
        <v>49</v>
      </c>
      <c r="B54" s="14"/>
      <c r="C54" s="23" t="s">
        <v>29</v>
      </c>
      <c r="D54" s="20">
        <v>10</v>
      </c>
      <c r="E54" s="15" t="s">
        <v>4</v>
      </c>
      <c r="F54" s="18">
        <v>8.16</v>
      </c>
      <c r="G54" s="17">
        <v>6.6</v>
      </c>
      <c r="H54" s="17">
        <f t="shared" si="33"/>
        <v>81.599999999999994</v>
      </c>
      <c r="I54" s="17">
        <f t="shared" si="34"/>
        <v>66</v>
      </c>
      <c r="J54" s="19">
        <f t="shared" si="35"/>
        <v>147.6</v>
      </c>
      <c r="K54" s="22"/>
      <c r="L54" s="22"/>
    </row>
    <row r="55" spans="1:12">
      <c r="A55" s="13">
        <v>50</v>
      </c>
      <c r="B55" s="14"/>
      <c r="C55" s="23" t="s">
        <v>30</v>
      </c>
      <c r="D55" s="20">
        <v>50</v>
      </c>
      <c r="E55" s="15" t="s">
        <v>0</v>
      </c>
      <c r="F55" s="18">
        <v>0.66</v>
      </c>
      <c r="G55" s="17">
        <v>1.26</v>
      </c>
      <c r="H55" s="17">
        <f t="shared" si="33"/>
        <v>33</v>
      </c>
      <c r="I55" s="17">
        <f t="shared" si="34"/>
        <v>63</v>
      </c>
      <c r="J55" s="19">
        <f t="shared" si="35"/>
        <v>96</v>
      </c>
      <c r="K55" s="22"/>
      <c r="L55" s="22"/>
    </row>
    <row r="56" spans="1:12">
      <c r="A56" s="13">
        <v>51</v>
      </c>
      <c r="B56" s="14"/>
      <c r="C56" s="23" t="s">
        <v>51</v>
      </c>
      <c r="D56" s="38">
        <v>0.3</v>
      </c>
      <c r="E56" s="15" t="s">
        <v>8</v>
      </c>
      <c r="F56" s="18">
        <v>184.8</v>
      </c>
      <c r="G56" s="17">
        <v>210</v>
      </c>
      <c r="H56" s="17">
        <f t="shared" si="33"/>
        <v>55.440000000000005</v>
      </c>
      <c r="I56" s="17">
        <f t="shared" si="34"/>
        <v>63</v>
      </c>
      <c r="J56" s="19">
        <f t="shared" si="35"/>
        <v>118.44</v>
      </c>
      <c r="K56" s="22"/>
      <c r="L56" s="22"/>
    </row>
    <row r="57" spans="1:12">
      <c r="A57" s="13">
        <v>52</v>
      </c>
      <c r="B57" s="14"/>
      <c r="C57" s="23" t="s">
        <v>52</v>
      </c>
      <c r="D57" s="20">
        <v>3</v>
      </c>
      <c r="E57" s="15" t="s">
        <v>9</v>
      </c>
      <c r="F57" s="18">
        <v>0</v>
      </c>
      <c r="G57" s="17">
        <v>40.396666666666668</v>
      </c>
      <c r="H57" s="17">
        <f t="shared" si="33"/>
        <v>0</v>
      </c>
      <c r="I57" s="17">
        <f t="shared" si="34"/>
        <v>121.19</v>
      </c>
      <c r="J57" s="19">
        <f t="shared" si="35"/>
        <v>121.19</v>
      </c>
      <c r="K57" s="22"/>
      <c r="L57" s="22"/>
    </row>
    <row r="58" spans="1:12">
      <c r="A58" s="13">
        <v>53</v>
      </c>
      <c r="B58" s="14"/>
      <c r="C58" s="23" t="s">
        <v>31</v>
      </c>
      <c r="D58" s="20">
        <v>10</v>
      </c>
      <c r="E58" s="15" t="s">
        <v>9</v>
      </c>
      <c r="F58" s="18">
        <v>0</v>
      </c>
      <c r="G58" s="17">
        <v>40.393999999999998</v>
      </c>
      <c r="H58" s="17"/>
      <c r="I58" s="17">
        <f t="shared" si="34"/>
        <v>403.94</v>
      </c>
      <c r="J58" s="19">
        <f t="shared" si="35"/>
        <v>403.94</v>
      </c>
      <c r="K58" s="22"/>
      <c r="L58" s="22"/>
    </row>
    <row r="59" spans="1:12">
      <c r="A59" s="13">
        <v>54</v>
      </c>
      <c r="B59" s="14"/>
      <c r="C59" s="23" t="s">
        <v>32</v>
      </c>
      <c r="D59" s="20">
        <v>6</v>
      </c>
      <c r="E59" s="15" t="s">
        <v>9</v>
      </c>
      <c r="F59" s="18">
        <v>0</v>
      </c>
      <c r="G59" s="17">
        <v>40.395000000000003</v>
      </c>
      <c r="H59" s="17"/>
      <c r="I59" s="17">
        <f t="shared" si="34"/>
        <v>242.37</v>
      </c>
      <c r="J59" s="19">
        <f t="shared" si="35"/>
        <v>242.37</v>
      </c>
      <c r="K59" s="22"/>
      <c r="L59" s="22"/>
    </row>
    <row r="60" spans="1:12">
      <c r="A60" s="13">
        <v>55</v>
      </c>
      <c r="B60" s="14"/>
      <c r="C60" s="23" t="s">
        <v>6</v>
      </c>
      <c r="D60" s="20">
        <v>4</v>
      </c>
      <c r="E60" s="15" t="s">
        <v>9</v>
      </c>
      <c r="F60" s="18">
        <v>47.357500000000002</v>
      </c>
      <c r="G60" s="17"/>
      <c r="H60" s="17">
        <f>D60*F60</f>
        <v>189.43</v>
      </c>
      <c r="I60" s="17"/>
      <c r="J60" s="19">
        <f t="shared" si="35"/>
        <v>189.43</v>
      </c>
      <c r="K60" s="22"/>
      <c r="L60" s="22"/>
    </row>
    <row r="61" spans="1:12">
      <c r="A61" s="13">
        <v>56</v>
      </c>
      <c r="B61" s="14"/>
      <c r="C61" s="23" t="s">
        <v>33</v>
      </c>
      <c r="D61" s="20">
        <v>4</v>
      </c>
      <c r="E61" s="15" t="s">
        <v>9</v>
      </c>
      <c r="F61" s="18">
        <v>47.357500000000002</v>
      </c>
      <c r="G61" s="17"/>
      <c r="H61" s="17">
        <f>D61*F61</f>
        <v>189.43</v>
      </c>
      <c r="I61" s="17"/>
      <c r="J61" s="19">
        <f t="shared" si="35"/>
        <v>189.43</v>
      </c>
      <c r="K61" s="22"/>
      <c r="L61" s="22"/>
    </row>
    <row r="62" spans="1:12">
      <c r="A62" s="13">
        <v>57</v>
      </c>
      <c r="B62" s="14"/>
      <c r="C62" s="23"/>
      <c r="D62" s="20"/>
      <c r="E62" s="15"/>
      <c r="F62" s="18"/>
      <c r="G62" s="17"/>
      <c r="H62" s="17"/>
      <c r="I62" s="17"/>
      <c r="J62" s="19"/>
    </row>
    <row r="63" spans="1:12">
      <c r="A63" s="13">
        <v>58</v>
      </c>
      <c r="B63" s="14"/>
      <c r="C63" s="21" t="s">
        <v>34</v>
      </c>
      <c r="D63" s="20"/>
      <c r="E63" s="15"/>
      <c r="F63" s="18"/>
      <c r="G63" s="17"/>
      <c r="H63" s="17"/>
      <c r="I63" s="17"/>
      <c r="J63" s="19"/>
    </row>
    <row r="64" spans="1:12">
      <c r="A64" s="13">
        <v>59</v>
      </c>
      <c r="B64" s="14"/>
      <c r="C64" s="23" t="s">
        <v>35</v>
      </c>
      <c r="D64" s="20">
        <v>1</v>
      </c>
      <c r="E64" s="15" t="s">
        <v>40</v>
      </c>
      <c r="F64" s="18"/>
      <c r="G64" s="17">
        <v>120</v>
      </c>
      <c r="H64" s="17"/>
      <c r="I64" s="17">
        <f t="shared" ref="I64:I65" si="36">D64*G64</f>
        <v>120</v>
      </c>
      <c r="J64" s="19">
        <f t="shared" ref="J64" si="37">SUM(H64:I64)</f>
        <v>120</v>
      </c>
    </row>
    <row r="65" spans="1:12" ht="25.5">
      <c r="A65" s="13">
        <v>60</v>
      </c>
      <c r="B65" s="14"/>
      <c r="C65" s="23" t="s">
        <v>36</v>
      </c>
      <c r="D65" s="20">
        <v>1</v>
      </c>
      <c r="E65" s="15" t="s">
        <v>40</v>
      </c>
      <c r="F65" s="18"/>
      <c r="G65" s="17">
        <v>240</v>
      </c>
      <c r="H65" s="17"/>
      <c r="I65" s="17">
        <f t="shared" si="36"/>
        <v>240</v>
      </c>
      <c r="J65" s="19">
        <f>SUM(H65:I65)</f>
        <v>240</v>
      </c>
    </row>
    <row r="66" spans="1:12">
      <c r="A66" s="13">
        <v>61</v>
      </c>
      <c r="B66" s="14"/>
      <c r="C66" s="23"/>
      <c r="D66" s="15"/>
      <c r="E66" s="15"/>
      <c r="F66" s="16"/>
      <c r="G66" s="17"/>
      <c r="H66" s="17"/>
      <c r="I66" s="17"/>
      <c r="J66" s="19"/>
    </row>
    <row r="67" spans="1:12">
      <c r="A67" s="13">
        <v>62</v>
      </c>
      <c r="B67" s="14"/>
      <c r="C67" s="21" t="s">
        <v>37</v>
      </c>
      <c r="D67" s="15"/>
      <c r="E67" s="15"/>
      <c r="F67" s="16"/>
      <c r="G67" s="17"/>
      <c r="H67" s="17"/>
      <c r="I67" s="17"/>
      <c r="J67" s="19"/>
    </row>
    <row r="68" spans="1:12">
      <c r="A68" s="13">
        <v>63</v>
      </c>
      <c r="B68" s="14" t="s">
        <v>38</v>
      </c>
      <c r="C68" s="23" t="s">
        <v>39</v>
      </c>
      <c r="D68" s="15">
        <v>1</v>
      </c>
      <c r="E68" s="15" t="s">
        <v>40</v>
      </c>
      <c r="F68" s="18"/>
      <c r="G68" s="18">
        <v>450</v>
      </c>
      <c r="H68" s="17"/>
      <c r="I68" s="17">
        <f t="shared" ref="I68:I72" si="38">D68*G68</f>
        <v>450</v>
      </c>
      <c r="J68" s="19">
        <f t="shared" ref="J68:J72" si="39">SUM(H68:I68)</f>
        <v>450</v>
      </c>
      <c r="K68" s="22"/>
      <c r="L68" s="22"/>
    </row>
    <row r="69" spans="1:12">
      <c r="A69" s="13">
        <v>64</v>
      </c>
      <c r="B69" s="14" t="s">
        <v>54</v>
      </c>
      <c r="C69" s="23" t="s">
        <v>53</v>
      </c>
      <c r="D69" s="15">
        <v>1</v>
      </c>
      <c r="E69" s="15" t="s">
        <v>40</v>
      </c>
      <c r="F69" s="17"/>
      <c r="G69" s="18">
        <v>1100</v>
      </c>
      <c r="H69" s="17"/>
      <c r="I69" s="17">
        <f t="shared" si="38"/>
        <v>1100</v>
      </c>
      <c r="J69" s="19">
        <f>SUM(H69:I69)</f>
        <v>1100</v>
      </c>
    </row>
    <row r="70" spans="1:12" ht="27" customHeight="1">
      <c r="A70" s="13">
        <v>65</v>
      </c>
      <c r="B70" s="14" t="s">
        <v>41</v>
      </c>
      <c r="C70" s="23" t="s">
        <v>42</v>
      </c>
      <c r="D70" s="15">
        <v>1</v>
      </c>
      <c r="E70" s="15" t="s">
        <v>40</v>
      </c>
      <c r="F70" s="18"/>
      <c r="G70" s="18">
        <v>400</v>
      </c>
      <c r="H70" s="17"/>
      <c r="I70" s="17">
        <f t="shared" si="38"/>
        <v>400</v>
      </c>
      <c r="J70" s="19">
        <f t="shared" si="39"/>
        <v>400</v>
      </c>
      <c r="K70" s="22"/>
      <c r="L70" s="22"/>
    </row>
    <row r="71" spans="1:12" ht="25.5" customHeight="1">
      <c r="A71" s="13">
        <v>66</v>
      </c>
      <c r="B71" s="14" t="s">
        <v>43</v>
      </c>
      <c r="C71" s="23" t="s">
        <v>44</v>
      </c>
      <c r="D71" s="15">
        <v>1</v>
      </c>
      <c r="E71" s="15" t="s">
        <v>40</v>
      </c>
      <c r="F71" s="18"/>
      <c r="G71" s="18">
        <v>800</v>
      </c>
      <c r="H71" s="17"/>
      <c r="I71" s="17">
        <f t="shared" si="38"/>
        <v>800</v>
      </c>
      <c r="J71" s="19">
        <f t="shared" si="39"/>
        <v>800</v>
      </c>
      <c r="K71" s="22"/>
      <c r="L71" s="22"/>
    </row>
    <row r="72" spans="1:12">
      <c r="A72" s="13">
        <v>67</v>
      </c>
      <c r="B72" s="14" t="s">
        <v>45</v>
      </c>
      <c r="C72" s="23" t="s">
        <v>46</v>
      </c>
      <c r="D72" s="15">
        <v>1</v>
      </c>
      <c r="E72" s="15" t="s">
        <v>40</v>
      </c>
      <c r="F72" s="18"/>
      <c r="G72" s="18">
        <v>200</v>
      </c>
      <c r="H72" s="17"/>
      <c r="I72" s="17">
        <f t="shared" si="38"/>
        <v>200</v>
      </c>
      <c r="J72" s="19">
        <f t="shared" si="39"/>
        <v>200</v>
      </c>
      <c r="K72" s="22"/>
      <c r="L72" s="22"/>
    </row>
    <row r="73" spans="1:12">
      <c r="A73" s="13"/>
      <c r="B73" s="25"/>
      <c r="C73" s="41"/>
      <c r="D73" s="26"/>
      <c r="E73" s="26"/>
      <c r="F73" s="27"/>
      <c r="G73" s="28"/>
      <c r="H73" s="28"/>
      <c r="I73" s="28"/>
      <c r="J73" s="29"/>
    </row>
    <row r="74" spans="1:12">
      <c r="A74" s="1"/>
      <c r="B74" s="30"/>
      <c r="C74" s="39" t="s">
        <v>5</v>
      </c>
      <c r="D74" s="31"/>
      <c r="E74" s="32"/>
      <c r="F74" s="33"/>
      <c r="G74" s="34"/>
      <c r="H74" s="35">
        <f>SUM(H3:H73)</f>
        <v>50565.71</v>
      </c>
      <c r="I74" s="36">
        <f>SUM(I3:I73)</f>
        <v>7506.6200000000008</v>
      </c>
      <c r="J74" s="37">
        <f>SUM(J3:J73)</f>
        <v>58072.330000000024</v>
      </c>
    </row>
    <row r="76" spans="1:12">
      <c r="A76" s="15"/>
      <c r="C76" s="45" t="s">
        <v>88</v>
      </c>
    </row>
    <row r="77" spans="1:12" ht="51">
      <c r="A77" s="15">
        <v>69</v>
      </c>
      <c r="C77" s="42" t="s">
        <v>90</v>
      </c>
      <c r="D77" s="15">
        <v>1</v>
      </c>
      <c r="E77" s="15" t="s">
        <v>0</v>
      </c>
      <c r="F77" s="18"/>
      <c r="G77" s="18">
        <v>66</v>
      </c>
      <c r="H77" s="17"/>
      <c r="I77" s="17"/>
      <c r="J77" s="22"/>
    </row>
    <row r="78" spans="1:12" ht="25.5">
      <c r="A78" s="15">
        <v>70</v>
      </c>
      <c r="C78" s="42" t="s">
        <v>89</v>
      </c>
      <c r="D78" s="15">
        <v>1</v>
      </c>
      <c r="E78" s="15" t="s">
        <v>3</v>
      </c>
      <c r="F78" s="18">
        <v>2.25</v>
      </c>
      <c r="G78" s="18"/>
      <c r="H78" s="17"/>
      <c r="I78" s="17"/>
      <c r="J78" s="22"/>
    </row>
    <row r="79" spans="1:12" ht="25.5">
      <c r="A79" s="15">
        <v>71</v>
      </c>
      <c r="C79" s="42" t="s">
        <v>91</v>
      </c>
      <c r="D79" s="15">
        <v>1</v>
      </c>
      <c r="E79" s="15" t="s">
        <v>3</v>
      </c>
      <c r="F79" s="18">
        <v>1.05</v>
      </c>
      <c r="G79" s="18"/>
      <c r="H79" s="17"/>
      <c r="I79" s="17"/>
      <c r="J79" s="22"/>
    </row>
    <row r="80" spans="1:12" ht="25.5">
      <c r="A80" s="15">
        <v>72</v>
      </c>
      <c r="C80" s="42" t="s">
        <v>92</v>
      </c>
      <c r="D80" s="15">
        <v>1</v>
      </c>
      <c r="E80" s="15" t="s">
        <v>0</v>
      </c>
      <c r="F80" s="18"/>
      <c r="G80" s="18">
        <v>1.44</v>
      </c>
      <c r="H80" s="17"/>
      <c r="I80" s="17"/>
      <c r="J80" s="22"/>
    </row>
    <row r="81" spans="1:10" ht="25.5">
      <c r="A81" s="15">
        <v>73</v>
      </c>
      <c r="C81" s="42" t="s">
        <v>93</v>
      </c>
      <c r="D81" s="15">
        <v>1</v>
      </c>
      <c r="E81" s="15" t="s">
        <v>0</v>
      </c>
      <c r="F81" s="18"/>
      <c r="G81" s="18">
        <v>80.88</v>
      </c>
      <c r="H81" s="17"/>
      <c r="I81" s="17"/>
      <c r="J81" s="22"/>
    </row>
    <row r="82" spans="1:10" ht="25.5">
      <c r="A82" s="15">
        <v>74</v>
      </c>
      <c r="C82" s="42" t="s">
        <v>94</v>
      </c>
      <c r="D82" s="15">
        <v>1</v>
      </c>
      <c r="E82" s="15" t="s">
        <v>0</v>
      </c>
      <c r="F82" s="18"/>
      <c r="G82" s="18">
        <v>432</v>
      </c>
      <c r="H82" s="17"/>
      <c r="I82" s="17"/>
      <c r="J82" s="22"/>
    </row>
  </sheetData>
  <mergeCells count="4">
    <mergeCell ref="D1:E1"/>
    <mergeCell ref="F1:G1"/>
    <mergeCell ref="H1:I1"/>
    <mergeCell ref="D2:E2"/>
  </mergeCells>
  <phoneticPr fontId="57" type="noConversion"/>
  <pageMargins left="0.39370078740157483" right="0.6692913385826772" top="0.86614173228346458" bottom="0.74803149606299213" header="0.31496062992125984" footer="0.31496062992125984"/>
  <pageSetup paperSize="9" orientation="landscape" r:id="rId1"/>
  <headerFooter>
    <oddHeader>&amp;L&amp;8Akcia: Rekonštrukcia OT
Dokument č.: BP 33-7-6631/R&amp;R&amp;8Číslo: 2008 - 790 BP
Dátum: 10/2024
Revízia:</oddHeader>
    <oddFooter>&amp;L&amp;8Rozpočet elektrotechnológia&amp;R&amp;8Strana &amp;P/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B0584E8E2E12458604F395068CB4BF" ma:contentTypeVersion="14" ma:contentTypeDescription="Umožňuje vytvoriť nový dokument." ma:contentTypeScope="" ma:versionID="91ade31b6a73e3bbd1a4a24780134ef7">
  <xsd:schema xmlns:xsd="http://www.w3.org/2001/XMLSchema" xmlns:xs="http://www.w3.org/2001/XMLSchema" xmlns:p="http://schemas.microsoft.com/office/2006/metadata/properties" xmlns:ns2="44c7fe45-cfbc-431b-9ebc-e34c2774672e" xmlns:ns3="9690c46b-5386-4fd5-81a9-e8589695d18f" targetNamespace="http://schemas.microsoft.com/office/2006/metadata/properties" ma:root="true" ma:fieldsID="4aab74d3ae08b2283e0fa77f0d6ae94b" ns2:_="" ns3:_="">
    <xsd:import namespace="44c7fe45-cfbc-431b-9ebc-e34c2774672e"/>
    <xsd:import namespace="9690c46b-5386-4fd5-81a9-e8589695d1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7fe45-cfbc-431b-9ebc-e34c27746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a" ma:readOnly="false" ma:fieldId="{5cf76f15-5ced-4ddc-b409-7134ff3c332f}" ma:taxonomyMulti="true" ma:sspId="fd617f2e-17d7-4761-8b3a-e3151ce4d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90c46b-5386-4fd5-81a9-e8589695d18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cb5ec44-2ec7-4aa2-8de2-0573f7b98477}" ma:internalName="TaxCatchAll" ma:showField="CatchAllData" ma:web="9690c46b-5386-4fd5-81a9-e8589695d1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90c46b-5386-4fd5-81a9-e8589695d18f" xsi:nil="true"/>
    <lcf76f155ced4ddcb4097134ff3c332f xmlns="44c7fe45-cfbc-431b-9ebc-e34c277467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A981866-743E-4D57-BBDF-BEC5BDF2371E}"/>
</file>

<file path=customXml/itemProps2.xml><?xml version="1.0" encoding="utf-8"?>
<ds:datastoreItem xmlns:ds="http://schemas.openxmlformats.org/officeDocument/2006/customXml" ds:itemID="{BF3F688A-E6AA-47FE-B770-12DEF813462A}"/>
</file>

<file path=customXml/itemProps3.xml><?xml version="1.0" encoding="utf-8"?>
<ds:datastoreItem xmlns:ds="http://schemas.openxmlformats.org/officeDocument/2006/customXml" ds:itemID="{6EBD7980-714C-4A4F-9305-68D7F6A056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Výkaz Elektro časť</vt:lpstr>
      <vt:lpstr>'Výkaz Elektro časť'!Názvy_tlače</vt:lpstr>
    </vt:vector>
  </TitlesOfParts>
  <Company>ATP spol. s 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Hajdin Henrich, Ing</dc:creator>
  <cp:lastModifiedBy>Peter Dostál</cp:lastModifiedBy>
  <cp:lastPrinted>2025-01-16T15:37:20Z</cp:lastPrinted>
  <dcterms:created xsi:type="dcterms:W3CDTF">1999-01-04T14:52:10Z</dcterms:created>
  <dcterms:modified xsi:type="dcterms:W3CDTF">2025-02-11T13:30:16Z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0x010100C6B0584E8E2E12458604F395068CB4BF</vt:lpwstr>
  </property>
</Properties>
</file>